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06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价格引用表!$K$472:$K$484</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价格引用表!$K$417</definedName>
    <definedName name="白杆云杉">价格引用表!$K$507:$K$517</definedName>
    <definedName name="白皮松">价格引用表!$K$529:$K$539</definedName>
    <definedName name="白芍">价格引用表!$K$447:$K$451</definedName>
    <definedName name="白术">价格引用表!$K$444</definedName>
    <definedName name="白芷">价格引用表!$K$427</definedName>
    <definedName name="板蓝根">价格引用表!$K$434</definedName>
    <definedName name="半固定式喷灌" localSheetId="2">价格引用表!$K$316:$K$317</definedName>
    <definedName name="半夏">价格引用表!$K$446</definedName>
    <definedName name="薄荷">价格引用表!$K$420</definedName>
    <definedName name="碧桃">价格引用表!$K$1021:$K$1035</definedName>
    <definedName name="变压器" localSheetId="2">价格引用表!$K$359:$K$373</definedName>
    <definedName name="材树" localSheetId="2">价格引用表!$K$268:$K$282</definedName>
    <definedName name="材树">价格引用表!$K$268:$K$282</definedName>
    <definedName name="材树苗" localSheetId="2">价格引用表!$K$303:$K$304</definedName>
    <definedName name="苍术">价格引用表!$K$442</definedName>
    <definedName name="厕所">价格引用表!$K$208</definedName>
    <definedName name="侧柏">价格引用表!$K$485:$K$495</definedName>
    <definedName name="柴胡">价格引用表!$K$429</definedName>
    <definedName name="承重构件状况" localSheetId="2">输机表!$AY$34:$AY$39</definedName>
    <definedName name="橱柜类">价格引用表!$H$96:$H$107</definedName>
    <definedName name="垂榆">价格引用表!$K$626:$K$640</definedName>
    <definedName name="大理石平台" localSheetId="2">价格引用表!$K$224</definedName>
    <definedName name="大门">价格引用表!$K$146:$K$149</definedName>
    <definedName name="大棚" localSheetId="2">价格引用表!$K$374:$K$378</definedName>
    <definedName name="大田附属物">价格引用表!$E$300:$E$311</definedName>
    <definedName name="丹参">价格引用表!$K$433</definedName>
    <definedName name="单位">#REF!</definedName>
    <definedName name="当归">价格引用表!$K$438</definedName>
    <definedName name="地磅">价格引用表!$K$244:$K$246</definedName>
    <definedName name="地丁" localSheetId="2">输机表!$D$187:$D$189</definedName>
    <definedName name="地丁">价格引用表!$K$419</definedName>
    <definedName name="地窖">价格引用表!$K$240:$K$241</definedName>
    <definedName name="地埋水管" localSheetId="2">价格引用表!$K$319:$K$322</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价格引用表!#REF!</definedName>
    <definedName name="顶棚类">价格引用表!$H$36:$H$51</definedName>
    <definedName name="顶棚面列数" localSheetId="2">输机表!$BC$15:$BD$20</definedName>
    <definedName name="顶棚状况" localSheetId="2">输机表!$BC$41:$BC$46</definedName>
    <definedName name="杜仲">价格引用表!$K$1128:$K$1142</definedName>
    <definedName name="法桐">价格引用表!$K$916:$K$950</definedName>
    <definedName name="防风">价格引用表!$K$452:$K$453</definedName>
    <definedName name="防风籽">价格引用表!$K$430</definedName>
    <definedName name="防渗管道PVC" localSheetId="2">价格引用表!$K$314:$K$315</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价格引用表!$K$379:$K$381</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价格引用表!$K$441</definedName>
    <definedName name="鸽子" localSheetId="2">价格引用表!$K$405:$K$406</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价格引用表!$K$454:$K$455</definedName>
    <definedName name="观赏鱼" localSheetId="2">价格引用表!$K$403</definedName>
    <definedName name="广告牌">价格引用表!$K$236:$K$239</definedName>
    <definedName name="桧柏">价格引用表!$K$562:$K$574</definedName>
    <definedName name="锅炉" localSheetId="2">价格引用表!$K$257</definedName>
    <definedName name="国槐">价格引用表!$K$686:$K$725</definedName>
    <definedName name="果树">价格引用表!$K$283:$K$293</definedName>
    <definedName name="果树类实生苗">#REF!</definedName>
    <definedName name="果树苗" localSheetId="2">价格引用表!$K$305:$K$306</definedName>
    <definedName name="海棠">价格引用表!$K$1006:$K$1020</definedName>
    <definedName name="合欢">价格引用表!$K$991:$K$1005</definedName>
    <definedName name="黑柴胡">价格引用表!$K$428</definedName>
    <definedName name="红皮云杉">价格引用表!$K$518:$K$528</definedName>
    <definedName name="红瑞木">价格引用表!#REF!</definedName>
    <definedName name="红叶椿">价格引用表!$K$671:$K$685</definedName>
    <definedName name="红叶小檗">价格引用表!#REF!</definedName>
    <definedName name="红叶榆">价格引用表!$K$641:$K$655</definedName>
    <definedName name="花池" localSheetId="2">价格引用表!$K$253:$K$254</definedName>
    <definedName name="花墙">价格引用表!$K$159:$K$161</definedName>
    <definedName name="华山松">价格引用表!$K$540:$K$550</definedName>
    <definedName name="化粪池" localSheetId="2">价格引用表!$K$217:$K$218</definedName>
    <definedName name="黄刺玫">价格引用表!#REF!</definedName>
    <definedName name="黄芩">价格引用表!$K$431</definedName>
    <definedName name="黄杨">价格引用表!#REF!</definedName>
    <definedName name="黄杨球">价格引用表!$K$1083:$K$1089</definedName>
    <definedName name="火炬树">价格引用表!$K$816:$K$830</definedName>
    <definedName name="机井" localSheetId="2">价格引用表!$K$308:$K$313</definedName>
    <definedName name="鸡">价格引用表!$K$388:$K$389</definedName>
    <definedName name="基础状况" localSheetId="3">输机表!$AW$34:$AW$36</definedName>
    <definedName name="基础状况" localSheetId="2">输机表!$AW$34:$AW$36</definedName>
    <definedName name="家用设施类">价格引用表!$H$123:$H$134</definedName>
    <definedName name="价格表">价格引用表!$H$2:$N$546</definedName>
    <definedName name="价值时点" localSheetId="2">输机表!$R$2</definedName>
    <definedName name="价值时点">#REF!</definedName>
    <definedName name="简易厕所">价格引用表!$K$207</definedName>
    <definedName name="建设用地树木">价格引用表!$E$225:$E$231</definedName>
    <definedName name="结构部分评定分" localSheetId="2">输机表!$AD$40</definedName>
    <definedName name="借墙系数" localSheetId="2">输机表!$BH$5:$BI$9</definedName>
    <definedName name="金叶复叶槭">价格引用表!$K$1173:$K$1187</definedName>
    <definedName name="金叶国槐">价格引用表!$K$741:$K$755</definedName>
    <definedName name="金叶女贞">价格引用表!#REF!</definedName>
    <definedName name="金叶榆">价格引用表!$K$596:$K$610</definedName>
    <definedName name="金银花">价格引用表!$K$1104:$K$1112</definedName>
    <definedName name="金银木">价格引用表!#REF!</definedName>
    <definedName name="金枝国槐">价格引用表!$K$726:$K$740</definedName>
    <definedName name="锦带花">价格引用表!#REF!</definedName>
    <definedName name="桔梗">价格引用表!$K$456:$K$457</definedName>
    <definedName name="菊花">价格引用表!$K$440</definedName>
    <definedName name="巨麦">价格引用表!$K$422</definedName>
    <definedName name="苦参">价格引用表!$K$458:$K$460</definedName>
    <definedName name="老白蜡">价格引用表!$K$786:$K$800</definedName>
    <definedName name="类别">价格引用表!$D$3:$D$30</definedName>
    <definedName name="类别2">OFFSET(价格引用表!$D$3,,,SUMPRODUCT(N(LEN(价格引用表!$D21:$D1048570)&gt;0)),)</definedName>
    <definedName name="连翘">价格引用表!#REF!</definedName>
    <definedName name="莲花">#REF!</definedName>
    <definedName name="留兰香薄荷">价格引用表!$K$468</definedName>
    <definedName name="龙葵">价格引用表!$K$421</definedName>
    <definedName name="龙爪槐">价格引用表!$K$756:$K$770</definedName>
    <definedName name="路沿石大理石或花岗岩">价格引用表!$K$205:$K$206</definedName>
    <definedName name="路沿石砼">价格引用表!$K$203:$K$204</definedName>
    <definedName name="栾树">价格引用表!$K$901:$K$915</definedName>
    <definedName name="铝芯电缆" localSheetId="2">价格引用表!$K$333:$K$358</definedName>
    <definedName name="绿叶复叶槭">价格引用表!$K$1158:$K$1172</definedName>
    <definedName name="毛知母">价格引用表!$K$461:$K$463</definedName>
    <definedName name="玫瑰">价格引用表!#REF!</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价格引用表!$K$143:$K$415</definedName>
    <definedName name="门垛">价格引用表!$K$172:$K$173</definedName>
    <definedName name="门楼大门墙类">价格引用表!$E$142:$E$156</definedName>
    <definedName name="牡丹">价格引用表!$K$426</definedName>
    <definedName name="南沙参">价格引用表!$K$435</definedName>
    <definedName name="南星">价格引用表!$K$466:$K$467</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价格引用表!$K$397:$K$399</definedName>
    <definedName name="牛膝">价格引用表!$K$432</definedName>
    <definedName name="农作物类">价格引用表!$H$409:$H$415</definedName>
    <definedName name="女贞球">价格引用表!$K$1097:$K$1103</definedName>
    <definedName name="藕">#REF!</definedName>
    <definedName name="排水管道">价格引用表!$K$256</definedName>
    <definedName name="泡桐">价格引用表!$K$575:$K$595</definedName>
    <definedName name="菩提树">价格引用表!$K$1143:$K$1157</definedName>
    <definedName name="葡萄">价格引用表!$K$294:$K$296</definedName>
    <definedName name="蒲公英">价格引用表!$K$436</definedName>
    <definedName name="七叶树">价格引用表!$K$976:$K$990</definedName>
    <definedName name="其他">价格引用表!$H$135:$H$140</definedName>
    <definedName name="其他附属物">价格引用表!$E$157:$E$224</definedName>
    <definedName name="其他修正项" localSheetId="2">输机表!$DH$3:$DY$3</definedName>
    <definedName name="千头椿">价格引用表!$K$656:$K$670</definedName>
    <definedName name="蔷薇">价格引用表!#REF!</definedName>
    <definedName name="乔木类实生苗">#REF!</definedName>
    <definedName name="青储坑">价格引用表!$K$229:$K$231</definedName>
    <definedName name="青杆云杉">价格引用表!$K$496:$K$506</definedName>
    <definedName name="青木香">价格引用表!$K$423</definedName>
    <definedName name="沙参">价格引用表!$K$445</definedName>
    <definedName name="沙参籽">价格引用表!$K$439</definedName>
    <definedName name="上水列数" localSheetId="2">输机表!$BS$15:$BT$20</definedName>
    <definedName name="设备部分评定分" localSheetId="2">输机表!$AD$48</definedName>
    <definedName name="设备基础" localSheetId="2">价格引用表!$K$242:$K$243</definedName>
    <definedName name="射干">价格引用表!$K$464:$K$465</definedName>
    <definedName name="渗水井">价格引用表!$K$213:$K$214</definedName>
    <definedName name="蔬菜类">价格引用表!$K$413:$K$415</definedName>
    <definedName name="水产苗种" localSheetId="2">价格引用表!$K$404</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价格引用表!$K$771:$K$785</definedName>
    <definedName name="台阶">价格引用表!$K$225:$K$226</definedName>
    <definedName name="太阳李">价格引用表!$K$866:$K$900</definedName>
    <definedName name="太阳李、紫叶李">价格引用表!$K$866:$K$900</definedName>
    <definedName name="太子参">价格引用表!$K$443</definedName>
    <definedName name="甜地丁">价格引用表!$K$424</definedName>
    <definedName name="贴砖平台" localSheetId="2">价格引用表!$K$223</definedName>
    <definedName name="铜芯电缆" localSheetId="2">价格引用表!$K$323:$K$332</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价格引用表!#REF!</definedName>
    <definedName name="卫矛球">价格引用表!$K$1090:$K$1096</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价格引用表!$K$801:$K$815</definedName>
    <definedName name="系数区域" localSheetId="2">输机表!$AH$5:$DE$14</definedName>
    <definedName name="下水列数" localSheetId="2">输机表!$BU$15:$BV$20</definedName>
    <definedName name="香椿树">价格引用表!$K$298:$K$302</definedName>
    <definedName name="项目">#REF!</definedName>
    <definedName name="雪松">价格引用表!$K$551:$K$561</definedName>
    <definedName name="羊" localSheetId="2">价格引用表!$K$394:$K$395</definedName>
    <definedName name="杨">价格引用表!$K$394:$K$395</definedName>
    <definedName name="养殖类">价格引用表!$E$380:$E$392</definedName>
    <definedName name="药材">价格引用表!$E$409:$E$447</definedName>
    <definedName name="一般鱼类" localSheetId="2">价格引用表!$K$402</definedName>
    <definedName name="一级">#REF!</definedName>
    <definedName name="益母草">价格引用表!$K$425</definedName>
    <definedName name="银杏">价格引用表!$K$951:$K$975</definedName>
    <definedName name="樱花">价格引用表!$K$851:$K$865</definedName>
    <definedName name="迎春">价格引用表!#REF!</definedName>
    <definedName name="影壁">价格引用表!$K$169:$K$171</definedName>
    <definedName name="油松">价格引用表!$K$472:$K$484</definedName>
    <definedName name="榆叶梅丛生">价格引用表!#REF!</definedName>
    <definedName name="榆叶梅独杆">价格引用表!$K$1077:$K$1082</definedName>
    <definedName name="榆叶梅独生">价格引用表!$K$1077:$K$1082</definedName>
    <definedName name="玉兰">价格引用表!$K$831:$K$850</definedName>
    <definedName name="元_亩">#REF!</definedName>
    <definedName name="月季">价格引用表!#REF!</definedName>
    <definedName name="长枝榆">价格引用表!$K$611:$K$625</definedName>
    <definedName name="沼气池">价格引用表!$K$175:$K$176</definedName>
    <definedName name="猪" localSheetId="2">价格引用表!$K$391:$K$393</definedName>
    <definedName name="猪舍">价格引用表!$K$219:$K$220</definedName>
    <definedName name="砖红薯窖" localSheetId="2">价格引用表!$K$383:$K$386</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价格引用表!#REF!</definedName>
    <definedName name="紫苏">价格引用表!$K$418:$K$418</definedName>
    <definedName name="紫薇">价格引用表!#REF!</definedName>
    <definedName name="紫叶李">价格引用表!$K$866:$K$900</definedName>
    <definedName name="紫苑">价格引用表!$K$437</definedName>
    <definedName name="绿化树及其他">价格引用表!$E$463:$E$508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<sst xmlns="http://schemas.openxmlformats.org/spreadsheetml/2006/main" count="4351" uniqueCount="1046">
  <si>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</si>
  <si>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</si>
  <si>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</si>
  <si>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</si>
  <si>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</si>
  <si>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</si>
  <si>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</si>
  <si>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</si>
  <si>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</si>
  <si>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</si>
  <si>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</si>
  <si>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</si>
  <si>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</si>
  <si>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</si>
  <si>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</si>
  <si>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</si>
  <si>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</si>
  <si>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</si>
  <si>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</si>
  <si>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</si>
  <si>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</si>
  <si>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</si>
  <si>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</si>
  <si>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</si>
  <si>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</si>
  <si>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</si>
  <si>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</si>
  <si>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</si>
  <si>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</si>
  <si>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</si>
  <si>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</si>
  <si>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</si>
  <si>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</si>
  <si>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</si>
  <si>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</si>
  <si>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</si>
  <si>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</si>
  <si>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</si>
  <si>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</si>
  <si>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</si>
  <si>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</si>
  <si>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</si>
  <si>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</si>
  <si>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</si>
  <si>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</si>
  <si>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</si>
  <si>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</si>
  <si>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</si>
  <si>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</si>
  <si>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</si>
  <si>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</si>
  <si>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</si>
  <si>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</si>
  <si>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</si>
  <si>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</si>
  <si>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</si>
  <si>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</si>
  <si>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</si>
  <si>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</si>
  <si>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</si>
  <si>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</si>
  <si>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</si>
  <si>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</si>
  <si>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</si>
  <si>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</si>
  <si>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</si>
  <si>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</si>
  <si>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</si>
  <si>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</si>
  <si>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</si>
  <si>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</si>
  <si>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</si>
  <si>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</si>
  <si>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</si>
  <si>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</si>
  <si>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</si>
  <si>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</si>
  <si>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</si>
  <si>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</si>
  <si>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</si>
  <si>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</si>
  <si>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</si>
  <si>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</si>
  <si>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</si>
  <si>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</si>
  <si>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</si>
  <si>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</si>
  <si>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</si>
  <si>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</si>
  <si>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</si>
  <si>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</si>
  <si>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</si>
  <si>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</si>
  <si>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</si>
  <si>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</si>
  <si>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</si>
  <si>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</si>
  <si>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</si>
  <si>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</si>
  <si>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</si>
  <si>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</si>
  <si>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</si>
  <si>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</si>
  <si>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</si>
  <si>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</si>
  <si>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</si>
  <si>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</si>
  <si>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</si>
  <si>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</si>
  <si>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</si>
  <si>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</si>
  <si>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</si>
  <si>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</si>
  <si>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</si>
  <si>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</si>
  <si>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</si>
  <si>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</si>
  <si>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</si>
  <si>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</si>
  <si>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</si>
  <si>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</si>
  <si>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</si>
  <si>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</si>
  <si>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</si>
  <si>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</si>
  <si>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</si>
  <si>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</si>
  <si>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</si>
  <si>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</si>
  <si>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</si>
  <si>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</si>
  <si>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</si>
  <si>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</si>
  <si>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</si>
  <si>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</si>
  <si>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</si>
  <si>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</si>
  <si>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</si>
  <si>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</si>
  <si>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</si>
  <si>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</si>
  <si>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</si>
  <si>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</si>
  <si>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</si>
  <si>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</si>
  <si>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</si>
  <si>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</si>
  <si>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</si>
  <si>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</si>
  <si>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</si>
  <si>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</si>
  <si>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</si>
  <si>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</si>
  <si>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</si>
  <si>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</si>
  <si>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</si>
  <si>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</si>
  <si>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</si>
  <si>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</si>
  <si>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</si>
  <si>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</si>
  <si>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</si>
  <si>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</si>
  <si>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</si>
  <si>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</si>
  <si>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</si>
  <si>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</si>
  <si>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</si>
  <si>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</si>
  <si>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</si>
  <si>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</si>
  <si>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</si>
  <si>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</si>
  <si>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</si>
  <si>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</si>
  <si>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</si>
  <si>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</si>
  <si>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</si>
  <si>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</si>
  <si>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</si>
  <si>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</si>
  <si>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</si>
  <si>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</si>
  <si>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</si>
  <si>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</si>
  <si>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</si>
  <si>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</si>
  <si>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</si>
  <si>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</si>
  <si>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</si>
  <si>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</si>
  <si>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</si>
  <si>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</si>
  <si>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</si>
  <si>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</si>
  <si>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</si>
  <si>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</si>
  <si>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</si>
  <si>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</si>
  <si>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</si>
  <si>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</si>
  <si>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</si>
  <si>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</si>
  <si>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</si>
  <si>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</si>
  <si>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</si>
  <si>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</si>
  <si>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</si>
  <si>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</si>
  <si>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</si>
  <si>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</si>
  <si>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</si>
  <si>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</si>
  <si>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</si>
  <si>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</si>
  <si>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</si>
  <si>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</si>
  <si>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</si>
  <si>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</si>
  <si>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</si>
  <si>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</si>
  <si>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</si>
  <si>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</si>
  <si>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</si>
  <si>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</si>
  <si>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</si>
  <si>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</si>
  <si>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</si>
  <si>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</si>
  <si>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</si>
  <si>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</si>
  <si>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</si>
  <si>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</si>
  <si>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</si>
  <si>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</si>
  <si>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</si>
  <si>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</si>
  <si>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</si>
  <si>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</si>
  <si>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</si>
  <si>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</si>
  <si>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</si>
  <si>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</si>
  <si>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</si>
  <si>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</si>
  <si>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</si>
  <si>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</si>
  <si>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</si>
  <si>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</si>
  <si>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</si>
  <si>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</si>
  <si>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</si>
  <si>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</si>
  <si>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</si>
  <si>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</si>
  <si>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</si>
  <si>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</si>
  <si>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</si>
  <si>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</si>
  <si>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</si>
  <si>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</si>
  <si>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</si>
  <si>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</si>
  <si>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</si>
  <si>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</si>
  <si>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</si>
  <si>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</si>
  <si>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</si>
  <si>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</si>
  <si>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</si>
  <si>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</si>
  <si>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</si>
  <si>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</si>
  <si>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</si>
  <si>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</si>
  <si>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</si>
  <si>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</si>
  <si>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</si>
  <si>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</si>
  <si>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</si>
  <si>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</si>
  <si>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</si>
  <si>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</si>
  <si>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</si>
  <si>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</si>
  <si>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</si>
  <si>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</si>
  <si>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</si>
  <si>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</si>
  <si>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</si>
  <si>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</si>
  <si>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</si>
  <si>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</si>
  <si>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</si>
  <si>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</si>
  <si>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</si>
  <si>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</si>
  <si>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</si>
  <si>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</si>
  <si>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</si>
  <si>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</si>
  <si>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</si>
  <si>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</si>
  <si>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</si>
  <si>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</si>
  <si>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</si>
  <si>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</si>
  <si>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</si>
  <si>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</si>
  <si>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</si>
  <si>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</si>
  <si>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</si>
  <si>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</si>
  <si>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</si>
  <si>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</si>
  <si>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排水管道</t>
  </si>
  <si>
    <t>（家庭）小</t>
  </si>
  <si>
    <t>锅炉</t>
  </si>
  <si>
    <t>（工厂）大</t>
  </si>
  <si>
    <t>室外铁梯</t>
  </si>
  <si>
    <t>家庭用</t>
  </si>
  <si>
    <t>护坡</t>
  </si>
  <si>
    <t>空调</t>
  </si>
  <si>
    <t>化粪池（个）</t>
  </si>
  <si>
    <t>太阳能</t>
  </si>
  <si>
    <t>化粪池（m³）</t>
  </si>
  <si>
    <t>热水器</t>
  </si>
  <si>
    <t>猪舍单独的</t>
  </si>
  <si>
    <t>500-1200</t>
  </si>
  <si>
    <t>宽带</t>
  </si>
  <si>
    <t>猪舍成排的</t>
  </si>
  <si>
    <t>100-380</t>
  </si>
  <si>
    <t>有线电视</t>
  </si>
  <si>
    <t>光伏发电</t>
  </si>
  <si>
    <t>高度大于0.5m</t>
  </si>
  <si>
    <t>压力水罐</t>
  </si>
  <si>
    <t>监控摄像头</t>
  </si>
  <si>
    <t>材树</t>
  </si>
  <si>
    <t>台阶（水泥、水磨石）</t>
  </si>
  <si>
    <t>果树</t>
  </si>
  <si>
    <t>台阶（贴砖、大理石）</t>
  </si>
  <si>
    <t>葡萄</t>
  </si>
  <si>
    <t>草坪</t>
  </si>
  <si>
    <t>组</t>
  </si>
  <si>
    <t>香椿树</t>
  </si>
  <si>
    <t>青储坑（土）</t>
  </si>
  <si>
    <t>40-60</t>
  </si>
  <si>
    <t>材树苗</t>
  </si>
  <si>
    <t>青储坑（砖）</t>
  </si>
  <si>
    <t>80-120</t>
  </si>
  <si>
    <t>果树苗</t>
  </si>
  <si>
    <t>青储坑（水泥)</t>
  </si>
  <si>
    <t>120-150</t>
  </si>
  <si>
    <t>根</t>
  </si>
  <si>
    <t>电线杆水泥；H＜9m</t>
  </si>
  <si>
    <t>电线杆水泥；H≥9m</t>
  </si>
  <si>
    <t>电线杆木质</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</si>
  <si>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</si>
  <si>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</si>
  <si>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</si>
  <si>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</si>
  <si>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</si>
  <si>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</si>
  <si>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</si>
  <si>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</si>
  <si>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</si>
  <si>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</si>
  <si>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</si>
  <si>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</si>
  <si>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</si>
  <si>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</si>
  <si>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</si>
  <si>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</si>
  <si>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</si>
  <si>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</si>
  <si>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</si>
  <si>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</si>
  <si>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</si>
  <si>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</si>
  <si>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</si>
  <si>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</si>
  <si>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</si>
  <si>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</si>
  <si>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</si>
  <si>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</si>
  <si>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</si>
  <si>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</si>
  <si>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</si>
  <si>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</si>
  <si>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</si>
  <si>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</si>
  <si>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</si>
  <si>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</si>
  <si>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</si>
  <si>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</si>
  <si>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</si>
  <si>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</si>
  <si>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</si>
  <si>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</si>
  <si>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</si>
  <si>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</si>
  <si>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</si>
  <si>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</si>
  <si>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</si>
  <si>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</si>
  <si>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</si>
  <si>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</si>
  <si>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</si>
  <si>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</si>
  <si>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</si>
  <si>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</si>
  <si>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</si>
  <si>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</si>
  <si>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</si>
  <si>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</si>
  <si>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</si>
  <si>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</si>
  <si>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</si>
  <si>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</si>
  <si>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机井</t>
  </si>
  <si>
    <t>防渗管道PVC</t>
  </si>
  <si>
    <t>15≤Φ＜20cm</t>
  </si>
  <si>
    <t>半固定式喷灌</t>
  </si>
  <si>
    <t>20≤Φ</t>
  </si>
  <si>
    <t>喷灌、微喷灌、滴灌</t>
  </si>
  <si>
    <t>棵（亩&lt;900棵）</t>
  </si>
  <si>
    <t>地埋水管</t>
  </si>
  <si>
    <t>亩</t>
  </si>
  <si>
    <t>亩（亩≥900棵）</t>
  </si>
  <si>
    <t>铜芯电缆</t>
  </si>
  <si>
    <t>棵（亩&lt;600棵）</t>
  </si>
  <si>
    <t>铝芯电缆</t>
  </si>
  <si>
    <t>亩（亩≥600棵）</t>
  </si>
  <si>
    <t>变压器</t>
  </si>
  <si>
    <t>名称</t>
  </si>
  <si>
    <t>规格</t>
  </si>
  <si>
    <t>大棚</t>
  </si>
  <si>
    <t>机井≤100m</t>
  </si>
  <si>
    <t>含配套</t>
  </si>
  <si>
    <t>坟墓</t>
  </si>
  <si>
    <t>机井100m＜井深≤180m</t>
  </si>
  <si>
    <t>红薯窖（土）</t>
  </si>
  <si>
    <t>机井180m＜井深≤220m</t>
  </si>
  <si>
    <t>砖红薯窖</t>
  </si>
  <si>
    <t>机井220m＜井深≤300m</t>
  </si>
  <si>
    <t>机井井深＞300m</t>
  </si>
  <si>
    <t>每增加1m加350</t>
  </si>
  <si>
    <r>
      <rPr>
        <sz val="12"/>
        <color rgb="FF000000"/>
        <rFont val="仿宋"/>
        <charset val="134"/>
      </rPr>
      <t>机井井深＞400m</t>
    </r>
  </si>
  <si>
    <t>每增加1m加400</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</si>
  <si>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</si>
  <si>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</si>
  <si>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</si>
  <si>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</si>
  <si>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</si>
  <si>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</si>
  <si>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</si>
  <si>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</si>
  <si>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</si>
  <si>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</si>
  <si>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</si>
  <si>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</si>
  <si>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</si>
  <si>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</si>
  <si>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</si>
  <si>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</si>
  <si>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</si>
  <si>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</si>
  <si>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</si>
  <si>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</si>
  <si>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</si>
  <si>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</si>
  <si>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</si>
  <si>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</si>
  <si>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</si>
  <si>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</si>
  <si>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</si>
  <si>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</si>
  <si>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</si>
  <si>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</si>
  <si>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</si>
  <si>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</si>
  <si>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</si>
  <si>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</si>
  <si>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</si>
  <si>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</si>
  <si>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</si>
  <si>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</si>
  <si>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</si>
  <si>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</si>
  <si>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</si>
  <si>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</si>
  <si>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</si>
  <si>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</si>
  <si>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</si>
  <si>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</si>
  <si>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</si>
  <si>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</si>
  <si>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</si>
  <si>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</si>
  <si>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</si>
  <si>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</si>
  <si>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</si>
  <si>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</si>
  <si>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</si>
  <si>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</si>
  <si>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</si>
  <si>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</si>
  <si>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</si>
  <si>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</si>
  <si>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</si>
  <si>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</si>
  <si>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</si>
  <si>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</si>
  <si>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</si>
  <si>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</si>
  <si>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</si>
  <si>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</si>
  <si>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</si>
  <si>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</si>
  <si>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</si>
  <si>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</si>
  <si>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</si>
  <si>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</si>
  <si>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</si>
  <si>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</si>
  <si>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鸡</t>
  </si>
  <si>
    <t>坟墓一墓两棺</t>
  </si>
  <si>
    <t>鸭、鹅</t>
  </si>
  <si>
    <t>坟墓一墓多棺</t>
  </si>
  <si>
    <t>猪</t>
  </si>
  <si>
    <t>羊</t>
  </si>
  <si>
    <r>
      <rPr>
        <sz val="12"/>
        <color rgb="FF000000"/>
        <rFont val="仿宋"/>
        <charset val="134"/>
      </rPr>
      <t>容量≤2</t>
    </r>
    <r>
      <rPr>
        <sz val="12"/>
        <color rgb="FF000000"/>
        <rFont val="仿宋"/>
        <charset val="134"/>
      </rPr>
      <t>0m³</t>
    </r>
  </si>
  <si>
    <t>马、驴</t>
  </si>
  <si>
    <t>20m³&lt;容量≤35m³</t>
  </si>
  <si>
    <t>牛</t>
  </si>
  <si>
    <t>35m³&lt;容量≤50m³</t>
  </si>
  <si>
    <t>狐狸、貉子</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</si>
  <si>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</si>
  <si>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</si>
  <si>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兔</t>
  </si>
  <si>
    <t>一般鱼类</t>
  </si>
  <si>
    <t>只</t>
  </si>
  <si>
    <t>蛋鸡</t>
  </si>
  <si>
    <t>观赏鱼</t>
  </si>
  <si>
    <t>肉鸡</t>
  </si>
  <si>
    <t>水产苗种</t>
  </si>
  <si>
    <t>鸽子</t>
  </si>
  <si>
    <t>头</t>
  </si>
  <si>
    <t>能繁母猪（公猪）</t>
  </si>
  <si>
    <t>蜜蜂</t>
  </si>
  <si>
    <t>育肥猪</t>
  </si>
  <si>
    <t>仔猪</t>
  </si>
  <si>
    <t>育肥羊</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</si>
  <si>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</si>
  <si>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</si>
  <si>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</si>
  <si>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</si>
  <si>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</si>
  <si>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</si>
  <si>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</si>
  <si>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</si>
  <si>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</si>
  <si>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</si>
  <si>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</si>
  <si>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艾草</t>
  </si>
  <si>
    <t>小麦、玉米、芦苇</t>
  </si>
  <si>
    <t>紫苏</t>
  </si>
  <si>
    <t>水稻</t>
  </si>
  <si>
    <t>地丁</t>
  </si>
  <si>
    <t>杂粮及经济作物</t>
  </si>
  <si>
    <t>薄荷</t>
  </si>
  <si>
    <t>藕田、观赏荷花</t>
  </si>
  <si>
    <t>龙葵</t>
  </si>
  <si>
    <t>蔬菜类</t>
  </si>
  <si>
    <t>苗期瓜果及茄果类蔬菜</t>
  </si>
  <si>
    <t>4000-6000</t>
  </si>
  <si>
    <t>巨麦</t>
  </si>
  <si>
    <t>果期瓜果及茄果类蔬菜</t>
  </si>
  <si>
    <t>7000-9000</t>
  </si>
  <si>
    <t>青木香</t>
  </si>
  <si>
    <t>叶菜类蔬菜</t>
  </si>
  <si>
    <t>5000-8000</t>
  </si>
  <si>
    <t>甜地丁</t>
  </si>
  <si>
    <t>益母草</t>
  </si>
  <si>
    <t>牡丹</t>
  </si>
  <si>
    <t>白芷</t>
  </si>
  <si>
    <t>黑柴胡</t>
  </si>
  <si>
    <r>
      <rPr>
        <sz val="12"/>
        <color rgb="FF000000"/>
        <rFont val="仿宋"/>
        <charset val="134"/>
      </rPr>
      <t>2</t>
    </r>
    <r>
      <rPr>
        <sz val="12"/>
        <rFont val="仿宋_GB2312"/>
        <charset val="134"/>
      </rPr>
      <t>茬</t>
    </r>
  </si>
  <si>
    <t>柴胡</t>
  </si>
  <si>
    <t>防风籽</t>
  </si>
  <si>
    <t>黄芩</t>
  </si>
  <si>
    <t>牛膝</t>
  </si>
  <si>
    <t>丹参</t>
  </si>
  <si>
    <t>板蓝根</t>
  </si>
  <si>
    <t>秧子</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</si>
  <si>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</si>
  <si>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</si>
  <si>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</si>
  <si>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</si>
  <si>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</si>
  <si>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</si>
  <si>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</si>
  <si>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</si>
  <si>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</si>
  <si>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</si>
  <si>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</si>
  <si>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</si>
  <si>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</si>
  <si>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</si>
  <si>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</si>
  <si>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</si>
  <si>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</si>
  <si>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</si>
  <si>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t>射干</t>
  </si>
  <si>
    <t>南星</t>
  </si>
  <si>
    <t>留兰香薄荷</t>
  </si>
  <si>
    <r>
      <rPr>
        <sz val="12"/>
        <color rgb="FF000000"/>
        <rFont val="仿宋"/>
        <charset val="134"/>
      </rPr>
      <t>1</t>
    </r>
    <r>
      <rPr>
        <sz val="12"/>
        <rFont val="仿宋_GB2312"/>
        <charset val="134"/>
      </rPr>
      <t>年</t>
    </r>
  </si>
  <si>
    <r>
      <rPr>
        <sz val="12"/>
        <color rgb="FF000000"/>
        <rFont val="仿宋"/>
        <charset val="134"/>
      </rPr>
      <t>2</t>
    </r>
    <r>
      <rPr>
        <sz val="12"/>
        <rFont val="仿宋_GB2312"/>
        <charset val="134"/>
      </rPr>
      <t>年</t>
    </r>
  </si>
  <si>
    <r>
      <rPr>
        <sz val="12"/>
        <color rgb="FF000000"/>
        <rFont val="仿宋"/>
        <charset val="134"/>
      </rPr>
      <t>3</t>
    </r>
    <r>
      <rPr>
        <sz val="12"/>
        <rFont val="仿宋_GB2312"/>
        <charset val="134"/>
      </rPr>
      <t>年</t>
    </r>
  </si>
  <si>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</si>
  <si>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</si>
  <si>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</si>
  <si>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</si>
  <si>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青杆云杉</t>
  </si>
  <si>
    <t>白杆云杉</t>
  </si>
  <si>
    <t>红皮云杉</t>
  </si>
  <si>
    <t>小</t>
  </si>
  <si>
    <t>白皮松</t>
  </si>
  <si>
    <t>华山松</t>
  </si>
  <si>
    <t>园林绿化树种-乔木类</t>
  </si>
  <si>
    <t>雪松</t>
  </si>
  <si>
    <t>规格 (胸径CM\株高M\冠幅M)</t>
  </si>
  <si>
    <t>标准密度</t>
  </si>
  <si>
    <t>控制密度</t>
  </si>
  <si>
    <t>桧柏</t>
  </si>
  <si>
    <t>(元/棵)</t>
  </si>
  <si>
    <t>（棵/亩）</t>
  </si>
  <si>
    <t>泡桐</t>
  </si>
  <si>
    <t>H＜0.5m</t>
  </si>
  <si>
    <t>金叶榆</t>
  </si>
  <si>
    <t>0.5m≤H＜1.0m</t>
  </si>
  <si>
    <t>长枝榆</t>
  </si>
  <si>
    <t>1.0m≤H＜1.5m</t>
  </si>
  <si>
    <t>垂榆</t>
  </si>
  <si>
    <t>1.5m≤H＜2.0m</t>
  </si>
  <si>
    <t>红叶榆</t>
  </si>
  <si>
    <t>2.0m≤H＜2.5m</t>
  </si>
  <si>
    <t>千头椿</t>
  </si>
  <si>
    <t>2.5m≤H＜3.0m</t>
  </si>
  <si>
    <t>红叶椿</t>
  </si>
  <si>
    <t>3.0m≤H＜3.5m</t>
  </si>
  <si>
    <t>国槐</t>
  </si>
  <si>
    <t>3.5m≤H＜4.0m</t>
  </si>
  <si>
    <t>金枝国槐</t>
  </si>
  <si>
    <t>4.0m≤H＜4.5m</t>
  </si>
  <si>
    <t>金叶国槐</t>
  </si>
  <si>
    <t>4.5m≤H＜5.0m</t>
  </si>
  <si>
    <t>龙爪槐</t>
  </si>
  <si>
    <t>5.0m≤H＜6.0m</t>
  </si>
  <si>
    <t>速生白蜡</t>
  </si>
  <si>
    <t>6.0m≤H＜7.0m</t>
  </si>
  <si>
    <t>老白蜡</t>
  </si>
  <si>
    <t>7.0m≤H＜8.0m</t>
  </si>
  <si>
    <t>五角枫</t>
  </si>
  <si>
    <t>火炬树</t>
  </si>
  <si>
    <t>玉兰</t>
  </si>
  <si>
    <t>樱花</t>
  </si>
  <si>
    <t>紫叶李、太阳李</t>
  </si>
  <si>
    <t>栾树</t>
  </si>
  <si>
    <t>法桐</t>
  </si>
  <si>
    <t>银杏</t>
  </si>
  <si>
    <t>七叶树</t>
  </si>
  <si>
    <t>合欢</t>
  </si>
  <si>
    <t>海棠</t>
  </si>
  <si>
    <t>碧桃</t>
  </si>
  <si>
    <t>金丝柳</t>
  </si>
  <si>
    <t>江南槐</t>
  </si>
  <si>
    <t>木槿</t>
  </si>
  <si>
    <t>榆叶梅独杆</t>
  </si>
  <si>
    <t>黄杨球</t>
  </si>
  <si>
    <t>卫矛球</t>
  </si>
  <si>
    <t>女贞球</t>
  </si>
  <si>
    <t>丝绵木</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</si>
  <si>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</si>
  <si>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</si>
  <si>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</si>
  <si>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</si>
  <si>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</si>
  <si>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</si>
  <si>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</si>
  <si>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</si>
  <si>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</si>
  <si>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</si>
  <si>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</si>
  <si>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</si>
  <si>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</si>
  <si>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</si>
  <si>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</si>
  <si>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</si>
  <si>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</si>
  <si>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</si>
  <si>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</si>
  <si>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</si>
  <si>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</si>
  <si>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</si>
  <si>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</si>
  <si>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</si>
  <si>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</si>
  <si>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</si>
  <si>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</si>
  <si>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</si>
  <si>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</si>
  <si>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</si>
  <si>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</si>
  <si>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</si>
  <si>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</si>
  <si>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</si>
  <si>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</si>
  <si>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</si>
  <si>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</si>
  <si>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</si>
  <si>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</si>
  <si>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</si>
  <si>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</si>
  <si>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</si>
  <si>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</si>
  <si>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</si>
  <si>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φ1</t>
  </si>
  <si>
    <t>φ2</t>
  </si>
  <si>
    <t>φ3</t>
  </si>
  <si>
    <t>φ4</t>
  </si>
  <si>
    <t>φ5</t>
  </si>
  <si>
    <t>φ6</t>
  </si>
  <si>
    <t>P＜0.3m</t>
  </si>
  <si>
    <t>0.3m≤P＜0.5m</t>
  </si>
  <si>
    <t>0.5m≤P＜0.8m</t>
  </si>
  <si>
    <t>0.8m≤P＜1.0m</t>
  </si>
  <si>
    <t>1.0m≤P＜1.2m</t>
  </si>
  <si>
    <t>1.2m≤P＜1.5m</t>
  </si>
  <si>
    <t>1.5m≤P＜1.8m</t>
  </si>
  <si>
    <t>金银花</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</si>
  <si>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</si>
  <si>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</si>
  <si>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</si>
  <si>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</si>
  <si>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</si>
  <si>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</si>
  <si>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</si>
  <si>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</si>
  <si>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</si>
  <si>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</si>
  <si>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</si>
  <si>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</si>
  <si>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</si>
  <si>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</si>
  <si>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</si>
  <si>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</si>
  <si>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</si>
  <si>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</si>
  <si>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刘芳</t>
  </si>
  <si>
    <t>坐落：</t>
  </si>
  <si>
    <t>容城县午方北庄村</t>
  </si>
  <si>
    <t>调查编号：</t>
  </si>
  <si>
    <t>0201015-01-05-0030</t>
  </si>
  <si>
    <t>价值时点：</t>
  </si>
  <si>
    <t>2024年10月24日</t>
  </si>
  <si>
    <t>报告编号：</t>
  </si>
  <si>
    <t>康正（容城县）2024评字第7号-午方北庄村</t>
  </si>
  <si>
    <t>5-18</t>
  </si>
  <si>
    <t>项目名称：</t>
  </si>
  <si>
    <t>起步区一北项目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</si>
  <si>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</si>
  <si>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</si>
  <si>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</si>
  <si>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</si>
  <si>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</si>
  <si>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</si>
  <si>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</si>
  <si>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</si>
  <si>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</si>
  <si>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</si>
  <si>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</si>
  <si>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</si>
  <si>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</si>
  <si>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</si>
  <si>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</si>
  <si>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</si>
  <si>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</si>
  <si>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</si>
  <si>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</si>
  <si>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</si>
  <si>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</si>
  <si>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</si>
  <si>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</si>
  <si>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</si>
  <si>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</si>
  <si>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</si>
  <si>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</si>
  <si>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</si>
  <si>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</si>
  <si>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</si>
  <si>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</si>
  <si>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</si>
  <si>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</si>
  <si>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</si>
  <si>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</si>
  <si>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</si>
  <si>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</si>
  <si>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</si>
  <si>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</si>
  <si>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</si>
  <si>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</si>
  <si>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</si>
  <si>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</si>
  <si>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</si>
  <si>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</si>
  <si>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</si>
  <si>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</si>
  <si>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</si>
  <si>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</si>
  <si>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</si>
  <si>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</si>
  <si>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</si>
  <si>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</si>
  <si>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</si>
  <si>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</si>
  <si>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</si>
  <si>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</si>
  <si>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</si>
  <si>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</si>
  <si>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</si>
  <si>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</si>
  <si>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</si>
  <si>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</si>
  <si>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</si>
  <si>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</si>
  <si>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</si>
  <si>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</si>
  <si>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</si>
  <si>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</si>
  <si>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</si>
  <si>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</si>
  <si>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</si>
  <si>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</si>
  <si>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</si>
  <si>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</si>
  <si>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</si>
  <si>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</si>
  <si>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</si>
  <si>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</si>
  <si>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</si>
  <si>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</si>
  <si>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</si>
  <si>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</si>
  <si>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</si>
  <si>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</si>
  <si>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</si>
  <si>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</si>
  <si>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</si>
  <si>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</si>
  <si>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</si>
  <si>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</si>
  <si>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</si>
  <si>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砖混一等</t>
  </si>
  <si>
    <t>预制板</t>
  </si>
  <si>
    <t>铝合金</t>
  </si>
  <si>
    <t>刮腻子找平</t>
  </si>
  <si>
    <t>无</t>
  </si>
  <si>
    <t>有</t>
  </si>
  <si>
    <t>暖气片</t>
  </si>
  <si>
    <t>抹灰找平</t>
  </si>
  <si>
    <t>标准</t>
  </si>
  <si>
    <t>系数</t>
  </si>
  <si>
    <t>复合彩钢</t>
  </si>
  <si>
    <t>单层彩钢</t>
  </si>
  <si>
    <t>未抹灰找平</t>
  </si>
  <si>
    <t>抹灰刷涂料</t>
  </si>
  <si>
    <t>现浇</t>
  </si>
  <si>
    <t>石棉瓦</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</si>
  <si>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</si>
  <si>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</si>
  <si>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</si>
  <si>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</si>
  <si>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</si>
  <si>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</si>
  <si>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</si>
  <si>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</si>
  <si>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</si>
  <si>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</si>
  <si>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</si>
  <si>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</si>
  <si>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</si>
  <si>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</si>
  <si>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</si>
  <si>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</si>
  <si>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</si>
  <si>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</si>
  <si>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</si>
  <si>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</si>
  <si>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</si>
  <si>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</si>
  <si>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</si>
  <si>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</si>
  <si>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</si>
  <si>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</si>
  <si>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</si>
  <si>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</si>
  <si>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</si>
  <si>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砖混二等</t>
  </si>
  <si>
    <t>短边1面</t>
  </si>
  <si>
    <t>框架二等</t>
  </si>
  <si>
    <t>短边2面</t>
  </si>
  <si>
    <t>？</t>
  </si>
  <si>
    <t>5米</t>
  </si>
  <si>
    <t>房屋2修正值</t>
  </si>
  <si>
    <t>F3</t>
  </si>
  <si>
    <t>砖木二等</t>
  </si>
  <si>
    <t>长边1面</t>
  </si>
  <si>
    <t>砖混三等</t>
  </si>
  <si>
    <t>长边2面</t>
  </si>
  <si>
    <t>房屋3修正值</t>
  </si>
  <si>
    <t>砖木一等</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</si>
  <si>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</si>
  <si>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</si>
  <si>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</si>
  <si>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</si>
  <si>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</si>
  <si>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</si>
  <si>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</si>
  <si>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</si>
  <si>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</si>
  <si>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</si>
  <si>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</si>
  <si>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</si>
  <si>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</si>
  <si>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</si>
  <si>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</si>
  <si>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</si>
  <si>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</si>
  <si>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</si>
  <si>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</si>
  <si>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</si>
  <si>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</si>
  <si>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</si>
  <si>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</si>
  <si>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</si>
  <si>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</si>
  <si>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</si>
  <si>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</si>
  <si>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</si>
  <si>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</si>
  <si>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</si>
  <si>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</si>
  <si>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</si>
  <si>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</si>
  <si>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</si>
  <si>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</si>
  <si>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</si>
  <si>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</si>
  <si>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</si>
  <si>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</si>
  <si>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12抹灰墙</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</si>
  <si>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</si>
  <si>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</si>
  <si>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</si>
  <si>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</si>
  <si>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</si>
  <si>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</si>
  <si>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</si>
  <si>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</si>
  <si>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</si>
  <si>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</si>
  <si>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</si>
  <si>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</si>
  <si>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</si>
  <si>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</si>
  <si>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</si>
  <si>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</si>
  <si>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</si>
  <si>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</si>
  <si>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</si>
  <si>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</si>
  <si>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</si>
  <si>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</si>
  <si>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</si>
  <si>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</si>
  <si>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</si>
  <si>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</si>
  <si>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</si>
  <si>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</si>
  <si>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</si>
  <si>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</si>
  <si>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</si>
  <si>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</si>
  <si>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</si>
  <si>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</si>
  <si>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</si>
  <si>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</si>
  <si>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</si>
  <si>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</si>
  <si>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</si>
  <si>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</si>
  <si>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</si>
  <si>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</si>
  <si>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</si>
  <si>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</si>
  <si>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</si>
  <si>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</si>
  <si>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</si>
  <si>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</si>
  <si>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</si>
  <si>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</si>
  <si>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</si>
  <si>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</si>
  <si>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</si>
  <si>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</si>
  <si>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</si>
  <si>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据实估价</t>
  </si>
  <si>
    <t>不锈钢扶手</t>
  </si>
  <si>
    <t>P1</t>
  </si>
  <si>
    <t>P2</t>
  </si>
  <si>
    <t>评估值总计（元）</t>
  </si>
  <si>
    <t>附属物合计（元）</t>
  </si>
  <si>
    <t>房屋及装修平均单价：</t>
  </si>
  <si>
    <t>地上物平均单价：</t>
  </si>
  <si>
    <t>附表：雄安新区房屋征迁评估结果通知单</t>
  </si>
  <si>
    <t>F</t>
  </si>
  <si>
    <t>Y</t>
  </si>
  <si>
    <t>G</t>
  </si>
  <si>
    <r>
      <rPr>
        <sz val="12"/>
        <rFont val="宋体"/>
        <charset val="134"/>
      </rPr>
      <t>F</t>
    </r>
    <r>
      <rPr>
        <sz val="12"/>
        <rFont val="宋体"/>
        <charset val="134"/>
      </rPr>
      <t>1</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</si>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</sst>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仿宋_GB2312"/>
      <charset val="134"/>
    </font>
    <font>
      <sz val="12"/>
      <color rgb="FF000000"/>
      <name val="宋体"/>
      <charset val="134"/>
    </font>
    <font>
      <sz val="12"/>
      <color indexed="8"/>
      <name val="宋体"/>
      <charset val="134"/>
    </font>
    <font>
      <sz val="12"/>
      <color indexed="8"/>
      <name val="Calibri"/>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25">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right style="medium">
        <color auto="1"/>
      </right>
      <top style="medium">
        <color auto="1"/>
      </top>
      <bottom/>
      <diagonal/>
    </border>
    <border>
      <left/>
      <right style="medium">
        <color auto="1"/>
      </right>
      <top/>
      <bottom style="medium">
        <color auto="1"/>
      </bottom>
      <diagonal/>
    </border>
    <border>
      <left/>
      <right style="medium">
        <color auto="1"/>
      </right>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17"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8" applyNumberFormat="0" applyFill="0" applyAlignment="0" applyProtection="0">
      <alignment vertical="center"/>
    </xf>
    <xf numFmtId="0" fontId="28" fillId="0" borderId="18" applyNumberFormat="0" applyFill="0" applyAlignment="0" applyProtection="0">
      <alignment vertical="center"/>
    </xf>
    <xf numFmtId="0" fontId="29" fillId="0" borderId="19" applyNumberFormat="0" applyFill="0" applyAlignment="0" applyProtection="0">
      <alignment vertical="center"/>
    </xf>
    <xf numFmtId="0" fontId="29" fillId="0" borderId="0" applyNumberFormat="0" applyFill="0" applyBorder="0" applyAlignment="0" applyProtection="0">
      <alignment vertical="center"/>
    </xf>
    <xf numFmtId="0" fontId="30" fillId="19" borderId="20" applyNumberFormat="0" applyAlignment="0" applyProtection="0">
      <alignment vertical="center"/>
    </xf>
    <xf numFmtId="0" fontId="31" fillId="20" borderId="21" applyNumberFormat="0" applyAlignment="0" applyProtection="0">
      <alignment vertical="center"/>
    </xf>
    <xf numFmtId="0" fontId="32" fillId="20" borderId="20" applyNumberFormat="0" applyAlignment="0" applyProtection="0">
      <alignment vertical="center"/>
    </xf>
    <xf numFmtId="0" fontId="33" fillId="21" borderId="22" applyNumberFormat="0" applyAlignment="0" applyProtection="0">
      <alignment vertical="center"/>
    </xf>
    <xf numFmtId="0" fontId="34" fillId="0" borderId="23" applyNumberFormat="0" applyFill="0" applyAlignment="0" applyProtection="0">
      <alignment vertical="center"/>
    </xf>
    <xf numFmtId="0" fontId="35" fillId="0" borderId="24"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00">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1"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2" borderId="6" xfId="52" applyFont="1" applyFill="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2"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2"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locked="0" hidden="1"/>
    </xf>
    <xf numFmtId="0" fontId="2" fillId="0" borderId="2" xfId="51" applyFont="1" applyFill="1" applyBorder="1" applyAlignment="1" applyProtection="1">
      <alignment horizontal="center" vertical="center" wrapText="1"/>
      <protection locked="0" hidden="1"/>
    </xf>
    <xf numFmtId="186" fontId="12"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hidden="1"/>
    </xf>
    <xf numFmtId="181" fontId="2" fillId="0" borderId="2" xfId="51" applyNumberFormat="1" applyFont="1" applyFill="1" applyBorder="1" applyAlignment="1" applyProtection="1">
      <alignment horizontal="center" vertical="center"/>
      <protection locked="0"/>
    </xf>
    <xf numFmtId="186" fontId="12"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2" fillId="0" borderId="7" xfId="51" applyFont="1" applyBorder="1" applyAlignment="1" applyProtection="1">
      <alignment horizontal="center" vertical="center" wrapText="1"/>
      <protection locked="0"/>
    </xf>
    <xf numFmtId="0" fontId="12" fillId="0" borderId="9" xfId="51"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12" fillId="0" borderId="0" xfId="51" applyFont="1" applyAlignment="1" applyProtection="1">
      <alignment horizontal="center" vertical="center"/>
      <protection locked="0"/>
    </xf>
    <xf numFmtId="0" fontId="7" fillId="2" borderId="6" xfId="52" applyFont="1" applyFill="1" applyBorder="1" applyAlignment="1" applyProtection="1">
      <alignment horizontal="center" vertical="center" wrapText="1"/>
      <protection locked="0"/>
    </xf>
    <xf numFmtId="0" fontId="7" fillId="0" borderId="0" xfId="52" applyFont="1" applyBorder="1" applyAlignment="1" applyProtection="1">
      <alignment vertical="center"/>
      <protection hidden="1"/>
    </xf>
    <xf numFmtId="184" fontId="2" fillId="4" borderId="2" xfId="51" applyNumberFormat="1" applyFont="1" applyFill="1" applyBorder="1" applyAlignment="1" applyProtection="1">
      <alignment horizontal="center" vertical="center" wrapText="1"/>
      <protection locked="0"/>
    </xf>
    <xf numFmtId="0" fontId="2" fillId="0" borderId="3" xfId="51" applyFont="1" applyBorder="1" applyAlignment="1" applyProtection="1">
      <alignment horizontal="center" vertical="center" wrapText="1"/>
      <protection locked="0" hidden="1"/>
    </xf>
    <xf numFmtId="0" fontId="2" fillId="4" borderId="2" xfId="51" applyFont="1" applyFill="1" applyBorder="1" applyAlignment="1" applyProtection="1">
      <alignment horizontal="center" vertical="center" wrapText="1"/>
      <protection locked="0"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2"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locked="0" hidden="1"/>
    </xf>
    <xf numFmtId="9" fontId="2" fillId="4" borderId="2" xfId="51" applyNumberFormat="1" applyFont="1" applyFill="1" applyBorder="1" applyAlignment="1" applyProtection="1">
      <alignment horizontal="center" vertical="center" wrapText="1"/>
      <protection locked="0"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hidden="1"/>
    </xf>
    <xf numFmtId="0" fontId="2" fillId="4" borderId="4" xfId="51" applyFont="1" applyFill="1" applyBorder="1" applyAlignment="1" applyProtection="1">
      <alignment horizontal="center" vertical="center"/>
      <protection locked="0" hidden="1"/>
    </xf>
    <xf numFmtId="49" fontId="8" fillId="2" borderId="0" xfId="52" applyNumberFormat="1" applyFont="1" applyFill="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protection hidden="1"/>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3"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3"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4"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5" fillId="2" borderId="0" xfId="6" applyFill="1" applyAlignment="1" applyProtection="1">
      <alignment horizontal="center" vertical="center"/>
      <protection locked="0"/>
    </xf>
    <xf numFmtId="0" fontId="16"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7"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9" fillId="0" borderId="2" xfId="51" applyFont="1" applyBorder="1" applyAlignment="1" applyProtection="1">
      <alignment horizontal="center" vertical="center" wrapText="1"/>
      <protection hidden="1"/>
    </xf>
    <xf numFmtId="0" fontId="0" fillId="0" borderId="0" xfId="5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8" fillId="0" borderId="2" xfId="59" applyNumberFormat="1" applyFont="1" applyBorder="1" applyAlignment="1" applyProtection="1">
      <alignment horizontal="center" vertical="center" wrapText="1"/>
      <protection hidden="1"/>
    </xf>
    <xf numFmtId="0" fontId="18"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5"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locked="0" hidden="1"/>
    </xf>
    <xf numFmtId="0" fontId="2" fillId="3" borderId="2" xfId="51" applyFont="1" applyFill="1" applyBorder="1" applyAlignment="1" applyProtection="1">
      <alignment horizontal="center" vertical="center" wrapText="1"/>
      <protection locked="0" hidden="1"/>
    </xf>
    <xf numFmtId="0" fontId="2" fillId="0" borderId="2" xfId="51" applyFont="1" applyFill="1" applyBorder="1" applyAlignment="1">
      <alignment horizontal="center" vertical="center" wrapText="1"/>
    </xf>
    <xf numFmtId="0" fontId="2" fillId="3" borderId="2" xfId="51" applyFont="1" applyFill="1" applyBorder="1" applyAlignment="1" applyProtection="1">
      <alignment horizontal="center" vertical="center"/>
      <protection locked="0"/>
    </xf>
    <xf numFmtId="187" fontId="2" fillId="4" borderId="2" xfId="51" applyNumberFormat="1" applyFont="1" applyFill="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2" fillId="0" borderId="3" xfId="51" applyFont="1" applyBorder="1" applyAlignment="1" applyProtection="1">
      <alignment horizontal="center" vertical="center" wrapText="1"/>
      <protection hidden="1"/>
    </xf>
    <xf numFmtId="0" fontId="12" fillId="0" borderId="5" xfId="51" applyFont="1" applyBorder="1" applyAlignment="1" applyProtection="1">
      <alignment horizontal="center" vertical="center" wrapText="1"/>
      <protection hidden="1"/>
    </xf>
    <xf numFmtId="0" fontId="12" fillId="0" borderId="4" xfId="51" applyFont="1" applyBorder="1" applyAlignment="1" applyProtection="1">
      <alignment horizontal="center" vertical="center" wrapText="1"/>
      <protection hidden="1"/>
    </xf>
    <xf numFmtId="0" fontId="12"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2"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2" xfId="0" applyFont="1" applyBorder="1" applyAlignment="1">
      <alignment horizontal="center" vertical="center"/>
    </xf>
    <xf numFmtId="0" fontId="0" fillId="0" borderId="7" xfId="55" applyBorder="1" applyAlignment="1">
      <alignment horizontal="center"/>
    </xf>
    <xf numFmtId="0" fontId="0" fillId="0" borderId="9" xfId="55" applyBorder="1" applyAlignment="1">
      <alignment horizontal="center"/>
    </xf>
    <xf numFmtId="0" fontId="0" fillId="0" borderId="8" xfId="55" applyBorder="1" applyAlignment="1">
      <alignment horizontal="center"/>
    </xf>
    <xf numFmtId="0" fontId="19" fillId="0" borderId="13" xfId="0" applyFont="1" applyBorder="1" applyAlignment="1">
      <alignment horizontal="center" vertical="center" wrapText="1"/>
    </xf>
    <xf numFmtId="0" fontId="19" fillId="0" borderId="14" xfId="0" applyFont="1" applyBorder="1" applyAlignment="1">
      <alignment horizontal="center" vertical="center" wrapText="1"/>
    </xf>
    <xf numFmtId="0" fontId="19" fillId="0" borderId="15"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16" xfId="0" applyFont="1" applyBorder="1" applyAlignment="1">
      <alignment horizontal="center" vertical="center" wrapText="1"/>
    </xf>
    <xf numFmtId="0" fontId="20" fillId="0" borderId="2" xfId="0" applyFont="1" applyBorder="1" applyAlignment="1">
      <alignment horizontal="center" vertical="center"/>
    </xf>
    <xf numFmtId="0" fontId="20" fillId="0" borderId="4"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2" fillId="0" borderId="7" xfId="51" applyFont="1" applyBorder="1" applyAlignment="1" applyProtection="1" quotePrefix="1">
      <alignment horizontal="center" vertical="center" wrapText="1"/>
      <protection locked="0"/>
    </xf>
    <xf numFmtId="0" fontId="12" fillId="0" borderId="3" xfId="51" applyFont="1" applyBorder="1" applyAlignment="1" applyProtection="1" quotePrefix="1">
      <alignment horizontal="center" vertical="center" wrapText="1"/>
      <protection hidden="1"/>
    </xf>
    <xf numFmtId="0" fontId="12"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199"/>
  <sheetViews>
    <sheetView zoomScale="90" zoomScaleNormal="90" topLeftCell="D718" workbookViewId="0">
      <selection activeCell="K721" sqref="K721:L725"/>
    </sheetView>
  </sheetViews>
  <sheetFormatPr defaultColWidth="9" defaultRowHeight="18" customHeight="1"/>
  <cols>
    <col min="1" max="1" width="9.75" style="338" customWidth="1"/>
    <col min="2" max="2" width="11.6" style="338" customWidth="1"/>
    <col min="3" max="3" width="5.75" style="338" customWidth="1"/>
    <col min="4" max="4" width="19.25" style="338" customWidth="1"/>
    <col min="5" max="5" width="33.75" style="338" customWidth="1"/>
    <col min="6" max="7" width="9" style="338"/>
    <col min="8" max="8" width="29.25" style="338" customWidth="1"/>
    <col min="9" max="10" width="9" style="338"/>
    <col min="11" max="11" width="27.25" style="338" customWidth="1"/>
    <col min="12" max="12" width="11" style="338" customWidth="1"/>
    <col min="13" max="13" width="11.25" style="338" customWidth="1"/>
    <col min="14" max="15" width="9" style="338"/>
    <col min="16" max="16" width="20.75" style="338" customWidth="1"/>
    <col min="17" max="16384" width="9" style="338"/>
  </cols>
  <sheetData>
    <row r="1" ht="25.5" customHeight="1"/>
    <row r="2" ht="25.5" customHeight="1" spans="1:16">
      <c r="A2" s="339" t="s">
        <v>0</v>
      </c>
      <c r="B2" s="339" t="s">
        <v>1</v>
      </c>
      <c r="D2" s="340" t="s">
        <v>2</v>
      </c>
      <c r="E2" s="341"/>
      <c r="F2" s="342" t="s">
        <v>3</v>
      </c>
      <c r="G2" s="342" t="s">
        <v>4</v>
      </c>
      <c r="H2" s="342" t="s">
        <v>5</v>
      </c>
      <c r="I2" s="342" t="s">
        <v>6</v>
      </c>
      <c r="J2" s="342" t="s">
        <v>7</v>
      </c>
      <c r="K2" s="342" t="s">
        <v>8</v>
      </c>
      <c r="L2" s="342" t="s">
        <v>9</v>
      </c>
      <c r="M2" s="340"/>
      <c r="N2" s="340"/>
      <c r="O2" s="341"/>
      <c r="P2" s="341"/>
    </row>
    <row r="3" ht="14.85" customHeight="1" spans="1:16">
      <c r="A3" s="343">
        <v>1</v>
      </c>
      <c r="B3" s="343">
        <v>1</v>
      </c>
      <c r="D3" s="340" t="str">
        <f>G3</f>
        <v>外墙类</v>
      </c>
      <c r="E3" s="341" t="str">
        <f>G3</f>
        <v>外墙类</v>
      </c>
      <c r="F3" s="342">
        <v>1</v>
      </c>
      <c r="G3" s="344" t="s">
        <v>10</v>
      </c>
      <c r="H3" s="342" t="s">
        <v>11</v>
      </c>
      <c r="I3" s="342" t="s">
        <v>12</v>
      </c>
      <c r="J3" s="342">
        <f t="shared" ref="J3:J26" si="0">$A$3</f>
        <v>1</v>
      </c>
      <c r="K3" s="342"/>
      <c r="L3" s="342">
        <v>35</v>
      </c>
      <c r="M3" s="340"/>
      <c r="N3" s="340"/>
      <c r="O3" s="341"/>
      <c r="P3" s="341"/>
    </row>
    <row r="4" ht="14.85" customHeight="1" spans="4:16">
      <c r="D4" s="340" t="str">
        <f>G16</f>
        <v>地面类</v>
      </c>
      <c r="E4" s="341" t="str">
        <f>G16</f>
        <v>地面类</v>
      </c>
      <c r="F4" s="342">
        <v>2</v>
      </c>
      <c r="G4" s="344"/>
      <c r="H4" s="342" t="s">
        <v>13</v>
      </c>
      <c r="I4" s="342" t="s">
        <v>12</v>
      </c>
      <c r="J4" s="342">
        <f t="shared" si="0"/>
        <v>1</v>
      </c>
      <c r="K4" s="342" t="s">
        <v>14</v>
      </c>
      <c r="L4" s="342">
        <v>45</v>
      </c>
      <c r="M4" s="340"/>
      <c r="N4" s="340"/>
      <c r="O4" s="341"/>
      <c r="P4" s="341"/>
    </row>
    <row r="5" ht="14.85" customHeight="1" spans="4:16">
      <c r="D5" s="340" t="str">
        <f>G36</f>
        <v>顶棚类</v>
      </c>
      <c r="E5" s="341" t="str">
        <f>G36</f>
        <v>顶棚类</v>
      </c>
      <c r="F5" s="342">
        <v>3</v>
      </c>
      <c r="G5" s="344"/>
      <c r="H5" s="342" t="s">
        <v>15</v>
      </c>
      <c r="I5" s="342" t="s">
        <v>12</v>
      </c>
      <c r="J5" s="342">
        <f t="shared" si="0"/>
        <v>1</v>
      </c>
      <c r="K5" s="342"/>
      <c r="L5" s="342">
        <v>85</v>
      </c>
      <c r="M5" s="340"/>
      <c r="N5" s="340"/>
      <c r="O5" s="341"/>
      <c r="P5" s="341"/>
    </row>
    <row r="6" ht="14.85" customHeight="1" spans="1:16">
      <c r="A6" s="345" t="s">
        <v>16</v>
      </c>
      <c r="B6" s="345" t="s">
        <v>9</v>
      </c>
      <c r="D6" s="340" t="str">
        <f>G52</f>
        <v>门窗类</v>
      </c>
      <c r="E6" s="341" t="str">
        <f>G52</f>
        <v>门窗类</v>
      </c>
      <c r="F6" s="342">
        <v>4</v>
      </c>
      <c r="G6" s="344"/>
      <c r="H6" s="342" t="s">
        <v>17</v>
      </c>
      <c r="I6" s="342" t="s">
        <v>12</v>
      </c>
      <c r="J6" s="342">
        <f t="shared" si="0"/>
        <v>1</v>
      </c>
      <c r="K6" s="342"/>
      <c r="L6" s="342">
        <v>120</v>
      </c>
      <c r="M6" s="340"/>
      <c r="N6" s="340"/>
      <c r="O6" s="341"/>
      <c r="P6" s="341"/>
    </row>
    <row r="7" ht="14.85" customHeight="1" spans="1:16">
      <c r="A7" s="346">
        <v>25</v>
      </c>
      <c r="B7" s="347">
        <f>IF(A7&lt;5,A7*6.62,IF(A7&lt;10,5*6.62+(A7-5)*8.76,IF(A7&lt;15,5*6.62+5*8.76+(A7-10)*10.9,IF(A7&lt;20,5*6.62+5*8.76+5*10.9+(A7-15)*13.04,IF(A7&lt;30,5*6.62+5*8.76+5*10.9+5*13.04+(A7-20)*16.25,IF(A7&lt;40,5*6.62+5*8.76+5*10.9+5*13.04+10*16.25+(A7-30)*20.53,5*6.62+5*8.76+5*10.9+5*13.04+10*16.25+10*20.53+(A7-40)*22.67))))))</f>
        <v>277.85</v>
      </c>
      <c r="D7" s="340" t="str">
        <f>G69</f>
        <v>内墙类</v>
      </c>
      <c r="E7" s="341" t="str">
        <f>G69</f>
        <v>内墙类</v>
      </c>
      <c r="F7" s="342">
        <v>5</v>
      </c>
      <c r="G7" s="344"/>
      <c r="H7" s="342" t="s">
        <v>18</v>
      </c>
      <c r="I7" s="342" t="s">
        <v>12</v>
      </c>
      <c r="J7" s="342">
        <f t="shared" si="0"/>
        <v>1</v>
      </c>
      <c r="K7" s="342"/>
      <c r="L7" s="342">
        <v>65</v>
      </c>
      <c r="M7" s="340"/>
      <c r="N7" s="340"/>
      <c r="O7" s="341"/>
      <c r="P7" s="341"/>
    </row>
    <row r="8" ht="14.85" customHeight="1" spans="4:16">
      <c r="D8" s="340" t="str">
        <f>G87</f>
        <v>隔断类</v>
      </c>
      <c r="E8" s="341" t="str">
        <f>G87</f>
        <v>隔断类</v>
      </c>
      <c r="F8" s="342">
        <v>6</v>
      </c>
      <c r="G8" s="344"/>
      <c r="H8" s="342" t="s">
        <v>19</v>
      </c>
      <c r="I8" s="342" t="s">
        <v>12</v>
      </c>
      <c r="J8" s="342">
        <f t="shared" si="0"/>
        <v>1</v>
      </c>
      <c r="K8" s="342"/>
      <c r="L8" s="342">
        <v>320</v>
      </c>
      <c r="M8" s="340"/>
      <c r="N8" s="340"/>
      <c r="O8" s="341"/>
      <c r="P8" s="341"/>
    </row>
    <row r="9" ht="14.85" customHeight="1" spans="4:16">
      <c r="D9" s="340" t="str">
        <f>G96</f>
        <v>橱柜类</v>
      </c>
      <c r="E9" s="341" t="str">
        <f>G96</f>
        <v>橱柜类</v>
      </c>
      <c r="F9" s="342">
        <v>7</v>
      </c>
      <c r="G9" s="344"/>
      <c r="H9" s="342" t="s">
        <v>20</v>
      </c>
      <c r="I9" s="342" t="s">
        <v>12</v>
      </c>
      <c r="J9" s="342">
        <f t="shared" si="0"/>
        <v>1</v>
      </c>
      <c r="K9" s="342"/>
      <c r="L9" s="342">
        <v>260</v>
      </c>
      <c r="M9" s="340"/>
      <c r="N9" s="340"/>
      <c r="O9" s="341"/>
      <c r="P9" s="341"/>
    </row>
    <row r="10" ht="14.85" customHeight="1" spans="4:16">
      <c r="D10" s="340" t="str">
        <f>G108</f>
        <v>屋面类</v>
      </c>
      <c r="E10" s="341" t="str">
        <f>G108</f>
        <v>屋面类</v>
      </c>
      <c r="F10" s="342">
        <v>8</v>
      </c>
      <c r="G10" s="344"/>
      <c r="H10" s="342" t="s">
        <v>21</v>
      </c>
      <c r="I10" s="342" t="s">
        <v>12</v>
      </c>
      <c r="J10" s="342">
        <f t="shared" si="0"/>
        <v>1</v>
      </c>
      <c r="K10" s="342"/>
      <c r="L10" s="342">
        <v>580</v>
      </c>
      <c r="M10" s="340"/>
      <c r="N10" s="340"/>
      <c r="O10" s="341"/>
      <c r="P10" s="341"/>
    </row>
    <row r="11" ht="14.85" customHeight="1" spans="4:16">
      <c r="D11" s="340" t="str">
        <f>G120</f>
        <v>扶手类</v>
      </c>
      <c r="E11" s="341" t="str">
        <f>G120</f>
        <v>扶手类</v>
      </c>
      <c r="F11" s="342">
        <v>9</v>
      </c>
      <c r="G11" s="344"/>
      <c r="H11" s="342" t="s">
        <v>22</v>
      </c>
      <c r="I11" s="342" t="s">
        <v>12</v>
      </c>
      <c r="J11" s="342">
        <f t="shared" si="0"/>
        <v>1</v>
      </c>
      <c r="K11" s="342"/>
      <c r="L11" s="342">
        <v>810</v>
      </c>
      <c r="M11" s="340"/>
      <c r="N11" s="340"/>
      <c r="O11" s="341"/>
      <c r="P11" s="341"/>
    </row>
    <row r="12" ht="14.85" customHeight="1" spans="4:16">
      <c r="D12" s="340" t="str">
        <f>G123</f>
        <v>家用设施类</v>
      </c>
      <c r="E12" s="341" t="str">
        <f>G123</f>
        <v>家用设施类</v>
      </c>
      <c r="F12" s="342">
        <v>10</v>
      </c>
      <c r="G12" s="344"/>
      <c r="H12" s="342" t="s">
        <v>23</v>
      </c>
      <c r="I12" s="342" t="s">
        <v>12</v>
      </c>
      <c r="J12" s="342">
        <f t="shared" si="0"/>
        <v>1</v>
      </c>
      <c r="K12" s="342"/>
      <c r="L12" s="342">
        <v>160</v>
      </c>
      <c r="M12" s="340"/>
      <c r="N12" s="340"/>
      <c r="O12" s="341"/>
      <c r="P12" s="341"/>
    </row>
    <row r="13" ht="14.85" customHeight="1" spans="4:16">
      <c r="D13" s="340" t="str">
        <f>G135</f>
        <v>其他</v>
      </c>
      <c r="E13" s="341" t="str">
        <f>G135</f>
        <v>其他</v>
      </c>
      <c r="F13" s="342">
        <v>11</v>
      </c>
      <c r="G13" s="344"/>
      <c r="H13" s="342" t="s">
        <v>24</v>
      </c>
      <c r="I13" s="342" t="s">
        <v>12</v>
      </c>
      <c r="J13" s="342">
        <f t="shared" si="0"/>
        <v>1</v>
      </c>
      <c r="K13" s="342" t="s">
        <v>25</v>
      </c>
      <c r="L13" s="342">
        <v>50</v>
      </c>
      <c r="M13" s="340"/>
      <c r="N13" s="340"/>
      <c r="O13" s="341"/>
      <c r="P13" s="341"/>
    </row>
    <row r="14" ht="14.85" customHeight="1" spans="4:16">
      <c r="D14" s="340" t="str">
        <f>G142</f>
        <v>门楼大门墙类</v>
      </c>
      <c r="E14" s="341"/>
      <c r="F14" s="342">
        <v>12</v>
      </c>
      <c r="G14" s="344"/>
      <c r="H14" s="348" t="s">
        <v>26</v>
      </c>
      <c r="I14" s="342" t="s">
        <v>12</v>
      </c>
      <c r="J14" s="342">
        <f t="shared" si="0"/>
        <v>1</v>
      </c>
      <c r="K14" s="342" t="s">
        <v>27</v>
      </c>
      <c r="L14" s="342">
        <v>80</v>
      </c>
      <c r="M14" s="340"/>
      <c r="N14" s="340"/>
      <c r="O14" s="341"/>
      <c r="P14" s="341"/>
    </row>
    <row r="15" ht="14.85" customHeight="1" spans="4:16">
      <c r="D15" s="340" t="str">
        <f>G175</f>
        <v>其他附属物</v>
      </c>
      <c r="E15" s="341"/>
      <c r="F15" s="342">
        <v>13</v>
      </c>
      <c r="G15" s="344"/>
      <c r="H15" s="342" t="s">
        <v>28</v>
      </c>
      <c r="I15" s="342" t="s">
        <v>12</v>
      </c>
      <c r="J15" s="342">
        <f t="shared" si="0"/>
        <v>1</v>
      </c>
      <c r="K15" s="342"/>
      <c r="L15" s="342">
        <v>80</v>
      </c>
      <c r="M15" s="340"/>
      <c r="N15" s="340"/>
      <c r="O15" s="341"/>
      <c r="P15" s="341"/>
    </row>
    <row r="16" ht="14.85" customHeight="1" spans="2:16">
      <c r="B16" s="349"/>
      <c r="D16" s="340" t="str">
        <f>G268</f>
        <v>建设用地树木</v>
      </c>
      <c r="E16" s="341" t="s">
        <v>29</v>
      </c>
      <c r="F16" s="342">
        <v>14</v>
      </c>
      <c r="G16" s="344" t="s">
        <v>30</v>
      </c>
      <c r="H16" s="342" t="s">
        <v>31</v>
      </c>
      <c r="I16" s="342" t="s">
        <v>12</v>
      </c>
      <c r="J16" s="342">
        <f t="shared" si="0"/>
        <v>1</v>
      </c>
      <c r="K16" s="342"/>
      <c r="L16" s="348">
        <v>25</v>
      </c>
      <c r="M16" s="340"/>
      <c r="N16" s="340"/>
      <c r="O16" s="341"/>
      <c r="P16" s="341"/>
    </row>
    <row r="17" ht="14.85" customHeight="1" spans="2:16">
      <c r="B17" s="349"/>
      <c r="D17" s="340" t="str">
        <f>G308</f>
        <v>大田附属物</v>
      </c>
      <c r="E17" s="341" t="s">
        <v>32</v>
      </c>
      <c r="F17" s="342">
        <v>15</v>
      </c>
      <c r="G17" s="344"/>
      <c r="H17" s="342" t="s">
        <v>33</v>
      </c>
      <c r="I17" s="342" t="s">
        <v>12</v>
      </c>
      <c r="J17" s="342">
        <f t="shared" si="0"/>
        <v>1</v>
      </c>
      <c r="K17" s="342"/>
      <c r="L17" s="342">
        <v>50</v>
      </c>
      <c r="M17" s="340"/>
      <c r="N17" s="340"/>
      <c r="O17" s="341"/>
      <c r="P17" s="341"/>
    </row>
    <row r="18" ht="14.85" customHeight="1" spans="2:16">
      <c r="B18" s="350"/>
      <c r="D18" s="340" t="str">
        <f>G388</f>
        <v>养殖类</v>
      </c>
      <c r="E18" s="341" t="s">
        <v>34</v>
      </c>
      <c r="F18" s="342">
        <v>16</v>
      </c>
      <c r="G18" s="344"/>
      <c r="H18" s="342" t="s">
        <v>35</v>
      </c>
      <c r="I18" s="342" t="s">
        <v>12</v>
      </c>
      <c r="J18" s="342">
        <f t="shared" si="0"/>
        <v>1</v>
      </c>
      <c r="K18" s="342"/>
      <c r="L18" s="342">
        <v>60</v>
      </c>
      <c r="M18" s="340"/>
      <c r="N18" s="340"/>
      <c r="O18" s="341"/>
      <c r="P18" s="341"/>
    </row>
    <row r="19" ht="14.85" customHeight="1" spans="2:16">
      <c r="B19" s="349"/>
      <c r="D19" s="340" t="str">
        <f>G409</f>
        <v>农作物类</v>
      </c>
      <c r="E19" s="341" t="s">
        <v>36</v>
      </c>
      <c r="F19" s="342">
        <v>17</v>
      </c>
      <c r="G19" s="344"/>
      <c r="H19" s="342" t="s">
        <v>37</v>
      </c>
      <c r="I19" s="342" t="s">
        <v>12</v>
      </c>
      <c r="J19" s="342">
        <f t="shared" si="0"/>
        <v>1</v>
      </c>
      <c r="K19" s="342"/>
      <c r="L19" s="342">
        <v>75</v>
      </c>
      <c r="M19" s="340"/>
      <c r="N19" s="340"/>
      <c r="O19" s="341"/>
      <c r="P19" s="341"/>
    </row>
    <row r="20" ht="14.85" customHeight="1" spans="2:16">
      <c r="B20" s="350"/>
      <c r="D20" s="340" t="s">
        <v>38</v>
      </c>
      <c r="E20" s="341" t="s">
        <v>39</v>
      </c>
      <c r="F20" s="342">
        <v>18</v>
      </c>
      <c r="G20" s="344"/>
      <c r="H20" s="342" t="s">
        <v>40</v>
      </c>
      <c r="I20" s="342" t="s">
        <v>12</v>
      </c>
      <c r="J20" s="342">
        <f t="shared" si="0"/>
        <v>1</v>
      </c>
      <c r="K20" s="342"/>
      <c r="L20" s="342">
        <v>80</v>
      </c>
      <c r="M20" s="340"/>
      <c r="N20" s="340"/>
      <c r="O20" s="341"/>
      <c r="P20" s="341"/>
    </row>
    <row r="21" ht="14.85" customHeight="1" spans="2:16">
      <c r="B21" s="349"/>
      <c r="D21" s="340"/>
      <c r="E21" s="341" t="s">
        <v>41</v>
      </c>
      <c r="F21" s="342">
        <v>19</v>
      </c>
      <c r="G21" s="344"/>
      <c r="H21" s="342" t="s">
        <v>42</v>
      </c>
      <c r="I21" s="342" t="s">
        <v>12</v>
      </c>
      <c r="J21" s="342">
        <f t="shared" si="0"/>
        <v>1</v>
      </c>
      <c r="K21" s="342"/>
      <c r="L21" s="342">
        <v>110</v>
      </c>
      <c r="M21" s="340"/>
      <c r="N21" s="340"/>
      <c r="O21" s="341"/>
      <c r="P21" s="341"/>
    </row>
    <row r="22" ht="14.85" customHeight="1" spans="2:16">
      <c r="B22" s="350"/>
      <c r="D22" s="340"/>
      <c r="E22" s="341" t="s">
        <v>43</v>
      </c>
      <c r="F22" s="342">
        <v>20</v>
      </c>
      <c r="G22" s="344"/>
      <c r="H22" s="342" t="s">
        <v>44</v>
      </c>
      <c r="I22" s="342" t="s">
        <v>12</v>
      </c>
      <c r="J22" s="342">
        <f t="shared" si="0"/>
        <v>1</v>
      </c>
      <c r="K22" s="342"/>
      <c r="L22" s="342">
        <v>160</v>
      </c>
      <c r="M22" s="340"/>
      <c r="N22" s="340"/>
      <c r="O22" s="341"/>
      <c r="P22" s="341"/>
    </row>
    <row r="23" ht="14.85" customHeight="1" spans="2:16">
      <c r="B23" s="349"/>
      <c r="D23" s="340"/>
      <c r="E23" s="341" t="s">
        <v>45</v>
      </c>
      <c r="F23" s="342">
        <v>21</v>
      </c>
      <c r="G23" s="344"/>
      <c r="H23" s="342" t="s">
        <v>46</v>
      </c>
      <c r="I23" s="342" t="s">
        <v>12</v>
      </c>
      <c r="J23" s="342">
        <f t="shared" si="0"/>
        <v>1</v>
      </c>
      <c r="K23" s="342"/>
      <c r="L23" s="351">
        <f>L19+50</f>
        <v>125</v>
      </c>
      <c r="M23" s="340"/>
      <c r="N23" s="340"/>
      <c r="O23" s="341"/>
      <c r="P23" s="341"/>
    </row>
    <row r="24" ht="14.85" customHeight="1" spans="2:16">
      <c r="B24" s="350"/>
      <c r="D24" s="340"/>
      <c r="E24" s="341"/>
      <c r="F24" s="342">
        <v>22</v>
      </c>
      <c r="G24" s="344"/>
      <c r="H24" s="342" t="s">
        <v>47</v>
      </c>
      <c r="I24" s="342" t="s">
        <v>12</v>
      </c>
      <c r="J24" s="342">
        <f t="shared" si="0"/>
        <v>1</v>
      </c>
      <c r="K24" s="342"/>
      <c r="L24" s="351">
        <f>L20+50</f>
        <v>130</v>
      </c>
      <c r="M24" s="340"/>
      <c r="N24" s="340"/>
      <c r="O24" s="341"/>
      <c r="P24" s="341"/>
    </row>
    <row r="25" ht="14.85" customHeight="1" spans="2:16">
      <c r="B25" s="349"/>
      <c r="D25" s="340"/>
      <c r="E25" s="341"/>
      <c r="F25" s="342">
        <v>23</v>
      </c>
      <c r="G25" s="344"/>
      <c r="H25" s="342" t="s">
        <v>48</v>
      </c>
      <c r="I25" s="342" t="s">
        <v>12</v>
      </c>
      <c r="J25" s="342">
        <f t="shared" si="0"/>
        <v>1</v>
      </c>
      <c r="K25" s="342"/>
      <c r="L25" s="351">
        <f>L21+50</f>
        <v>160</v>
      </c>
      <c r="M25" s="340"/>
      <c r="N25" s="340"/>
      <c r="O25" s="341"/>
      <c r="P25" s="341"/>
    </row>
    <row r="26" ht="14.85" customHeight="1" spans="2:16">
      <c r="B26" s="350"/>
      <c r="D26" s="340"/>
      <c r="E26" s="341"/>
      <c r="F26" s="342">
        <v>24</v>
      </c>
      <c r="G26" s="344"/>
      <c r="H26" s="342" t="s">
        <v>49</v>
      </c>
      <c r="I26" s="342" t="s">
        <v>12</v>
      </c>
      <c r="J26" s="342">
        <f t="shared" si="0"/>
        <v>1</v>
      </c>
      <c r="K26" s="342"/>
      <c r="L26" s="351">
        <f>L22+50</f>
        <v>210</v>
      </c>
      <c r="M26" s="340"/>
      <c r="N26" s="340"/>
      <c r="O26" s="341"/>
      <c r="P26" s="341"/>
    </row>
    <row r="27" ht="14.85" customHeight="1" spans="2:16">
      <c r="B27" s="349"/>
      <c r="D27" s="340"/>
      <c r="E27" s="341"/>
      <c r="F27" s="342">
        <v>25</v>
      </c>
      <c r="G27" s="344"/>
      <c r="H27" s="342" t="s">
        <v>50</v>
      </c>
      <c r="I27" s="342" t="s">
        <v>12</v>
      </c>
      <c r="J27" s="342">
        <f t="shared" ref="J27:J55" si="1">$A$3</f>
        <v>1</v>
      </c>
      <c r="K27" s="342"/>
      <c r="L27" s="342">
        <v>100</v>
      </c>
      <c r="M27" s="340"/>
      <c r="N27" s="340"/>
      <c r="O27" s="341"/>
      <c r="P27" s="341"/>
    </row>
    <row r="28" ht="14.85" customHeight="1" spans="2:16">
      <c r="B28" s="350"/>
      <c r="D28" s="340"/>
      <c r="E28" s="341"/>
      <c r="F28" s="342">
        <v>26</v>
      </c>
      <c r="G28" s="344"/>
      <c r="H28" s="342" t="s">
        <v>51</v>
      </c>
      <c r="I28" s="342" t="s">
        <v>12</v>
      </c>
      <c r="J28" s="342">
        <f t="shared" si="1"/>
        <v>1</v>
      </c>
      <c r="K28" s="342"/>
      <c r="L28" s="342">
        <v>165</v>
      </c>
      <c r="M28" s="340"/>
      <c r="N28" s="340"/>
      <c r="O28" s="341"/>
      <c r="P28" s="341"/>
    </row>
    <row r="29" ht="14.85" customHeight="1" spans="2:16">
      <c r="B29" s="349"/>
      <c r="D29" s="340"/>
      <c r="E29" s="341"/>
      <c r="F29" s="342">
        <v>27</v>
      </c>
      <c r="G29" s="344"/>
      <c r="H29" s="342" t="s">
        <v>52</v>
      </c>
      <c r="I29" s="342" t="s">
        <v>12</v>
      </c>
      <c r="J29" s="342">
        <f t="shared" si="1"/>
        <v>1</v>
      </c>
      <c r="K29" s="342" t="s">
        <v>53</v>
      </c>
      <c r="L29" s="342">
        <v>240</v>
      </c>
      <c r="M29" s="340"/>
      <c r="N29" s="340"/>
      <c r="O29" s="341"/>
      <c r="P29" s="341"/>
    </row>
    <row r="30" ht="14.85" customHeight="1" spans="2:16">
      <c r="B30" s="350"/>
      <c r="D30" s="340"/>
      <c r="E30" s="341"/>
      <c r="F30" s="342">
        <v>28</v>
      </c>
      <c r="G30" s="344"/>
      <c r="H30" s="342" t="s">
        <v>54</v>
      </c>
      <c r="I30" s="342" t="s">
        <v>12</v>
      </c>
      <c r="J30" s="342">
        <f t="shared" si="1"/>
        <v>1</v>
      </c>
      <c r="K30" s="342"/>
      <c r="L30" s="342">
        <v>45</v>
      </c>
      <c r="M30" s="340"/>
      <c r="N30" s="340"/>
      <c r="O30" s="341"/>
      <c r="P30" s="341"/>
    </row>
    <row r="31" ht="14.85" customHeight="1" spans="2:16">
      <c r="B31" s="349"/>
      <c r="D31" s="341"/>
      <c r="E31" s="341"/>
      <c r="F31" s="342">
        <v>29</v>
      </c>
      <c r="G31" s="344"/>
      <c r="H31" s="342" t="s">
        <v>55</v>
      </c>
      <c r="I31" s="342" t="s">
        <v>12</v>
      </c>
      <c r="J31" s="342">
        <f t="shared" si="1"/>
        <v>1</v>
      </c>
      <c r="K31" s="342"/>
      <c r="L31" s="348">
        <v>130</v>
      </c>
      <c r="M31" s="340"/>
      <c r="N31" s="340"/>
      <c r="O31" s="341"/>
      <c r="P31" s="341"/>
    </row>
    <row r="32" ht="14.85" customHeight="1" spans="2:16">
      <c r="B32" s="350"/>
      <c r="D32" s="341"/>
      <c r="E32" s="341"/>
      <c r="F32" s="342">
        <v>30</v>
      </c>
      <c r="G32" s="344"/>
      <c r="H32" s="342" t="s">
        <v>56</v>
      </c>
      <c r="I32" s="342" t="s">
        <v>12</v>
      </c>
      <c r="J32" s="342">
        <f t="shared" si="1"/>
        <v>1</v>
      </c>
      <c r="K32" s="342"/>
      <c r="L32" s="342">
        <v>180</v>
      </c>
      <c r="M32" s="340"/>
      <c r="N32" s="340"/>
      <c r="O32" s="341"/>
      <c r="P32" s="341"/>
    </row>
    <row r="33" ht="14.85" customHeight="1" spans="2:16">
      <c r="B33" s="349"/>
      <c r="D33" s="341"/>
      <c r="E33" s="341"/>
      <c r="F33" s="342">
        <v>31</v>
      </c>
      <c r="G33" s="344"/>
      <c r="H33" s="342" t="s">
        <v>57</v>
      </c>
      <c r="I33" s="342" t="s">
        <v>12</v>
      </c>
      <c r="J33" s="342">
        <f t="shared" si="1"/>
        <v>1</v>
      </c>
      <c r="K33" s="342"/>
      <c r="L33" s="342">
        <v>330</v>
      </c>
      <c r="M33" s="340"/>
      <c r="N33" s="340"/>
      <c r="O33" s="341"/>
      <c r="P33" s="341"/>
    </row>
    <row r="34" ht="14.85" customHeight="1" spans="2:16">
      <c r="B34" s="350"/>
      <c r="D34" s="341"/>
      <c r="E34" s="341"/>
      <c r="F34" s="342">
        <v>32</v>
      </c>
      <c r="G34" s="344"/>
      <c r="H34" s="342" t="s">
        <v>58</v>
      </c>
      <c r="I34" s="342" t="s">
        <v>12</v>
      </c>
      <c r="J34" s="342">
        <f t="shared" si="1"/>
        <v>1</v>
      </c>
      <c r="K34" s="342"/>
      <c r="L34" s="342">
        <v>130</v>
      </c>
      <c r="M34" s="340"/>
      <c r="N34" s="340"/>
      <c r="O34" s="341"/>
      <c r="P34" s="341"/>
    </row>
    <row r="35" ht="14.85" customHeight="1" spans="2:16">
      <c r="B35" s="349"/>
      <c r="D35" s="341"/>
      <c r="E35" s="341"/>
      <c r="F35" s="342">
        <v>33</v>
      </c>
      <c r="G35" s="344"/>
      <c r="H35" s="342" t="s">
        <v>59</v>
      </c>
      <c r="I35" s="342" t="s">
        <v>12</v>
      </c>
      <c r="J35" s="342">
        <f t="shared" si="1"/>
        <v>1</v>
      </c>
      <c r="K35" s="342"/>
      <c r="L35" s="342">
        <v>260</v>
      </c>
      <c r="M35" s="340"/>
      <c r="N35" s="340"/>
      <c r="O35" s="341"/>
      <c r="P35" s="341"/>
    </row>
    <row r="36" ht="14.85" customHeight="1" spans="2:16">
      <c r="B36" s="350"/>
      <c r="D36" s="341"/>
      <c r="E36" s="341"/>
      <c r="F36" s="342">
        <v>34</v>
      </c>
      <c r="G36" s="344" t="s">
        <v>60</v>
      </c>
      <c r="H36" s="342" t="s">
        <v>61</v>
      </c>
      <c r="I36" s="342" t="s">
        <v>12</v>
      </c>
      <c r="J36" s="342">
        <f t="shared" si="1"/>
        <v>1</v>
      </c>
      <c r="K36" s="342"/>
      <c r="L36" s="342">
        <v>25</v>
      </c>
      <c r="M36" s="340"/>
      <c r="N36" s="340"/>
      <c r="O36" s="341"/>
      <c r="P36" s="341"/>
    </row>
    <row r="37" ht="14.85" customHeight="1" spans="2:16">
      <c r="B37" s="349"/>
      <c r="D37" s="341"/>
      <c r="E37" s="341"/>
      <c r="F37" s="342">
        <v>35</v>
      </c>
      <c r="G37" s="344"/>
      <c r="H37" s="342" t="s">
        <v>62</v>
      </c>
      <c r="I37" s="342" t="s">
        <v>12</v>
      </c>
      <c r="J37" s="342">
        <f t="shared" si="1"/>
        <v>1</v>
      </c>
      <c r="K37" s="342"/>
      <c r="L37" s="342">
        <v>60</v>
      </c>
      <c r="M37" s="340"/>
      <c r="N37" s="340"/>
      <c r="O37" s="341"/>
      <c r="P37" s="341"/>
    </row>
    <row r="38" ht="14.85" customHeight="1" spans="2:16">
      <c r="B38" s="350"/>
      <c r="D38" s="341"/>
      <c r="E38" s="341"/>
      <c r="F38" s="342">
        <v>36</v>
      </c>
      <c r="G38" s="344"/>
      <c r="H38" s="342" t="s">
        <v>63</v>
      </c>
      <c r="I38" s="342" t="s">
        <v>12</v>
      </c>
      <c r="J38" s="342">
        <f t="shared" si="1"/>
        <v>1</v>
      </c>
      <c r="K38" s="342"/>
      <c r="L38" s="342">
        <v>70</v>
      </c>
      <c r="M38" s="340"/>
      <c r="N38" s="340"/>
      <c r="O38" s="341"/>
      <c r="P38" s="341"/>
    </row>
    <row r="39" ht="14.85" customHeight="1" spans="2:16">
      <c r="B39" s="349"/>
      <c r="D39" s="341"/>
      <c r="E39" s="341"/>
      <c r="F39" s="342">
        <v>37</v>
      </c>
      <c r="G39" s="344"/>
      <c r="H39" s="342" t="s">
        <v>64</v>
      </c>
      <c r="I39" s="342" t="s">
        <v>12</v>
      </c>
      <c r="J39" s="342">
        <f t="shared" si="1"/>
        <v>1</v>
      </c>
      <c r="K39" s="342"/>
      <c r="L39" s="348">
        <v>70</v>
      </c>
      <c r="M39" s="340"/>
      <c r="N39" s="340"/>
      <c r="O39" s="341"/>
      <c r="P39" s="341"/>
    </row>
    <row r="40" ht="14.85" customHeight="1" spans="2:16">
      <c r="B40" s="350"/>
      <c r="D40" s="341"/>
      <c r="E40" s="341"/>
      <c r="F40" s="342">
        <v>38</v>
      </c>
      <c r="G40" s="344"/>
      <c r="H40" s="342" t="s">
        <v>65</v>
      </c>
      <c r="I40" s="342" t="s">
        <v>12</v>
      </c>
      <c r="J40" s="342">
        <f t="shared" si="1"/>
        <v>1</v>
      </c>
      <c r="K40" s="342"/>
      <c r="L40" s="342">
        <v>30</v>
      </c>
      <c r="M40" s="340"/>
      <c r="N40" s="340"/>
      <c r="O40" s="341"/>
      <c r="P40" s="341"/>
    </row>
    <row r="41" ht="14.85" customHeight="1" spans="4:16">
      <c r="D41" s="341"/>
      <c r="E41" s="341"/>
      <c r="F41" s="342">
        <v>39</v>
      </c>
      <c r="G41" s="344"/>
      <c r="H41" s="342" t="s">
        <v>66</v>
      </c>
      <c r="I41" s="342" t="s">
        <v>12</v>
      </c>
      <c r="J41" s="342">
        <f t="shared" si="1"/>
        <v>1</v>
      </c>
      <c r="K41" s="342"/>
      <c r="L41" s="342">
        <v>45</v>
      </c>
      <c r="M41" s="340"/>
      <c r="N41" s="340"/>
      <c r="O41" s="341"/>
      <c r="P41" s="341"/>
    </row>
    <row r="42" ht="14.85" customHeight="1" spans="4:16">
      <c r="D42" s="341"/>
      <c r="E42" s="341"/>
      <c r="F42" s="342">
        <v>40</v>
      </c>
      <c r="G42" s="344"/>
      <c r="H42" s="342" t="s">
        <v>67</v>
      </c>
      <c r="I42" s="342" t="s">
        <v>12</v>
      </c>
      <c r="J42" s="342">
        <f t="shared" si="1"/>
        <v>1</v>
      </c>
      <c r="K42" s="342"/>
      <c r="L42" s="342">
        <v>100</v>
      </c>
      <c r="M42" s="340"/>
      <c r="N42" s="340"/>
      <c r="O42" s="341"/>
      <c r="P42" s="341"/>
    </row>
    <row r="43" ht="14.85" customHeight="1" spans="4:16">
      <c r="D43" s="341"/>
      <c r="E43" s="341"/>
      <c r="F43" s="342">
        <v>41</v>
      </c>
      <c r="G43" s="344"/>
      <c r="H43" s="342" t="s">
        <v>68</v>
      </c>
      <c r="I43" s="342" t="s">
        <v>12</v>
      </c>
      <c r="J43" s="342">
        <f t="shared" si="1"/>
        <v>1</v>
      </c>
      <c r="K43" s="342"/>
      <c r="L43" s="342">
        <v>130</v>
      </c>
      <c r="M43" s="340"/>
      <c r="N43" s="340"/>
      <c r="O43" s="341"/>
      <c r="P43" s="341"/>
    </row>
    <row r="44" ht="14.85" customHeight="1" spans="4:16">
      <c r="D44" s="341"/>
      <c r="E44" s="341"/>
      <c r="F44" s="342">
        <v>42</v>
      </c>
      <c r="G44" s="344"/>
      <c r="H44" s="342" t="s">
        <v>69</v>
      </c>
      <c r="I44" s="342" t="s">
        <v>12</v>
      </c>
      <c r="J44" s="342">
        <f t="shared" si="1"/>
        <v>1</v>
      </c>
      <c r="K44" s="342"/>
      <c r="L44" s="342">
        <v>60</v>
      </c>
      <c r="M44" s="340"/>
      <c r="N44" s="340"/>
      <c r="O44" s="341"/>
      <c r="P44" s="341"/>
    </row>
    <row r="45" ht="14.85" customHeight="1" spans="4:16">
      <c r="D45" s="341"/>
      <c r="E45" s="341"/>
      <c r="F45" s="342">
        <v>43</v>
      </c>
      <c r="G45" s="344"/>
      <c r="H45" s="342" t="s">
        <v>70</v>
      </c>
      <c r="I45" s="342" t="s">
        <v>12</v>
      </c>
      <c r="J45" s="342">
        <f t="shared" si="1"/>
        <v>1</v>
      </c>
      <c r="K45" s="342"/>
      <c r="L45" s="342">
        <v>80</v>
      </c>
      <c r="M45" s="340"/>
      <c r="N45" s="340"/>
      <c r="O45" s="341"/>
      <c r="P45" s="341"/>
    </row>
    <row r="46" ht="14.85" customHeight="1" spans="4:16">
      <c r="D46" s="341"/>
      <c r="E46" s="341"/>
      <c r="F46" s="342">
        <v>44</v>
      </c>
      <c r="G46" s="344"/>
      <c r="H46" s="342" t="s">
        <v>71</v>
      </c>
      <c r="I46" s="342" t="s">
        <v>12</v>
      </c>
      <c r="J46" s="342">
        <f t="shared" si="1"/>
        <v>1</v>
      </c>
      <c r="K46" s="342"/>
      <c r="L46" s="342">
        <v>140</v>
      </c>
      <c r="M46" s="340"/>
      <c r="N46" s="340"/>
      <c r="O46" s="341"/>
      <c r="P46" s="341"/>
    </row>
    <row r="47" ht="14.85" customHeight="1" spans="4:16">
      <c r="D47" s="341"/>
      <c r="E47" s="341"/>
      <c r="F47" s="342">
        <v>45</v>
      </c>
      <c r="G47" s="344"/>
      <c r="H47" s="342" t="s">
        <v>72</v>
      </c>
      <c r="I47" s="342" t="s">
        <v>12</v>
      </c>
      <c r="J47" s="342">
        <f t="shared" si="1"/>
        <v>1</v>
      </c>
      <c r="K47" s="342"/>
      <c r="L47" s="342">
        <v>80</v>
      </c>
      <c r="M47" s="340"/>
      <c r="N47" s="340"/>
      <c r="O47" s="341"/>
      <c r="P47" s="341"/>
    </row>
    <row r="48" ht="14.85" customHeight="1" spans="4:16">
      <c r="D48" s="341"/>
      <c r="E48" s="341"/>
      <c r="F48" s="342">
        <v>46</v>
      </c>
      <c r="G48" s="344"/>
      <c r="H48" s="342" t="s">
        <v>73</v>
      </c>
      <c r="I48" s="342" t="s">
        <v>12</v>
      </c>
      <c r="J48" s="342">
        <f t="shared" si="1"/>
        <v>1</v>
      </c>
      <c r="K48" s="342" t="s">
        <v>74</v>
      </c>
      <c r="L48" s="342">
        <v>130</v>
      </c>
      <c r="M48" s="340"/>
      <c r="N48" s="340"/>
      <c r="O48" s="341"/>
      <c r="P48" s="341"/>
    </row>
    <row r="49" ht="14.85" customHeight="1" spans="4:16">
      <c r="D49" s="341"/>
      <c r="E49" s="341"/>
      <c r="F49" s="342">
        <v>47</v>
      </c>
      <c r="G49" s="344"/>
      <c r="H49" s="342" t="s">
        <v>75</v>
      </c>
      <c r="I49" s="342" t="s">
        <v>12</v>
      </c>
      <c r="J49" s="342">
        <f t="shared" si="1"/>
        <v>1</v>
      </c>
      <c r="K49" s="342" t="s">
        <v>76</v>
      </c>
      <c r="L49" s="342">
        <v>220</v>
      </c>
      <c r="M49" s="340"/>
      <c r="N49" s="340"/>
      <c r="O49" s="341"/>
      <c r="P49" s="341"/>
    </row>
    <row r="50" ht="14.85" customHeight="1" spans="4:16">
      <c r="D50" s="341"/>
      <c r="E50" s="341"/>
      <c r="F50" s="342">
        <v>48</v>
      </c>
      <c r="G50" s="344"/>
      <c r="H50" s="342" t="s">
        <v>77</v>
      </c>
      <c r="I50" s="342" t="s">
        <v>12</v>
      </c>
      <c r="J50" s="342">
        <f t="shared" si="1"/>
        <v>1</v>
      </c>
      <c r="K50" s="342"/>
      <c r="L50" s="342">
        <v>60</v>
      </c>
      <c r="M50" s="340"/>
      <c r="N50" s="340"/>
      <c r="O50" s="341"/>
      <c r="P50" s="341"/>
    </row>
    <row r="51" ht="14.85" customHeight="1" spans="4:16">
      <c r="D51" s="341"/>
      <c r="E51" s="341"/>
      <c r="F51" s="342">
        <v>49</v>
      </c>
      <c r="G51" s="344"/>
      <c r="H51" s="342" t="s">
        <v>78</v>
      </c>
      <c r="I51" s="342" t="s">
        <v>79</v>
      </c>
      <c r="J51" s="342">
        <f t="shared" si="1"/>
        <v>1</v>
      </c>
      <c r="K51" s="342"/>
      <c r="L51" s="342">
        <v>15</v>
      </c>
      <c r="M51" s="340"/>
      <c r="N51" s="340"/>
      <c r="O51" s="341"/>
      <c r="P51" s="341"/>
    </row>
    <row r="52" ht="14.85" customHeight="1" spans="4:16">
      <c r="D52" s="341"/>
      <c r="E52" s="341"/>
      <c r="F52" s="342">
        <v>50</v>
      </c>
      <c r="G52" s="344" t="s">
        <v>80</v>
      </c>
      <c r="H52" s="342" t="s">
        <v>81</v>
      </c>
      <c r="I52" s="342" t="s">
        <v>79</v>
      </c>
      <c r="J52" s="342">
        <f t="shared" si="1"/>
        <v>1</v>
      </c>
      <c r="K52" s="342"/>
      <c r="L52" s="342">
        <v>60</v>
      </c>
      <c r="M52" s="340"/>
      <c r="N52" s="340"/>
      <c r="O52" s="341"/>
      <c r="P52" s="341"/>
    </row>
    <row r="53" ht="14.85" customHeight="1" spans="4:16">
      <c r="D53" s="341"/>
      <c r="E53" s="341"/>
      <c r="F53" s="342">
        <v>51</v>
      </c>
      <c r="G53" s="344"/>
      <c r="H53" s="342" t="s">
        <v>82</v>
      </c>
      <c r="I53" s="342" t="s">
        <v>83</v>
      </c>
      <c r="J53" s="342">
        <f t="shared" si="1"/>
        <v>1</v>
      </c>
      <c r="K53" s="342"/>
      <c r="L53" s="342">
        <v>400</v>
      </c>
      <c r="M53" s="340"/>
      <c r="N53" s="340"/>
      <c r="O53" s="341"/>
      <c r="P53" s="341"/>
    </row>
    <row r="54" ht="14.85" customHeight="1" spans="4:16">
      <c r="D54" s="341"/>
      <c r="E54" s="341"/>
      <c r="F54" s="342">
        <v>52</v>
      </c>
      <c r="G54" s="344"/>
      <c r="H54" s="342" t="s">
        <v>84</v>
      </c>
      <c r="I54" s="342" t="s">
        <v>79</v>
      </c>
      <c r="J54" s="342">
        <f t="shared" si="1"/>
        <v>1</v>
      </c>
      <c r="K54" s="342"/>
      <c r="L54" s="342">
        <v>250</v>
      </c>
      <c r="M54" s="340"/>
      <c r="N54" s="340"/>
      <c r="O54" s="341"/>
      <c r="P54" s="341"/>
    </row>
    <row r="55" ht="14.85" customHeight="1" spans="4:16">
      <c r="D55" s="341"/>
      <c r="E55" s="341"/>
      <c r="F55" s="342">
        <v>53</v>
      </c>
      <c r="G55" s="344"/>
      <c r="H55" s="342" t="s">
        <v>85</v>
      </c>
      <c r="I55" s="342" t="s">
        <v>79</v>
      </c>
      <c r="J55" s="342">
        <f t="shared" si="1"/>
        <v>1</v>
      </c>
      <c r="K55" s="342"/>
      <c r="L55" s="342">
        <v>120</v>
      </c>
      <c r="M55" s="340"/>
      <c r="N55" s="340"/>
      <c r="O55" s="341"/>
      <c r="P55" s="341"/>
    </row>
    <row r="56" ht="14.85" customHeight="1" spans="4:16">
      <c r="D56" s="341"/>
      <c r="E56" s="341"/>
      <c r="F56" s="342">
        <v>54</v>
      </c>
      <c r="G56" s="344"/>
      <c r="H56" s="342" t="s">
        <v>86</v>
      </c>
      <c r="I56" s="342" t="s">
        <v>83</v>
      </c>
      <c r="J56" s="342">
        <v>1</v>
      </c>
      <c r="K56" s="342"/>
      <c r="L56" s="342">
        <v>400</v>
      </c>
      <c r="M56" s="340"/>
      <c r="N56" s="340"/>
      <c r="O56" s="341"/>
      <c r="P56" s="341"/>
    </row>
    <row r="57" ht="14.85" customHeight="1" spans="4:16">
      <c r="D57" s="341"/>
      <c r="E57" s="341"/>
      <c r="F57" s="342">
        <v>55</v>
      </c>
      <c r="G57" s="344"/>
      <c r="H57" s="342" t="s">
        <v>87</v>
      </c>
      <c r="I57" s="342" t="s">
        <v>83</v>
      </c>
      <c r="J57" s="342">
        <f t="shared" ref="J57:J88" si="2">$A$3</f>
        <v>1</v>
      </c>
      <c r="K57" s="342" t="s">
        <v>88</v>
      </c>
      <c r="L57" s="342">
        <v>500</v>
      </c>
      <c r="M57" s="340"/>
      <c r="N57" s="340"/>
      <c r="O57" s="341"/>
      <c r="P57" s="341"/>
    </row>
    <row r="58" ht="14.85" customHeight="1" spans="4:16">
      <c r="D58" s="341"/>
      <c r="E58" s="341"/>
      <c r="F58" s="342">
        <v>56</v>
      </c>
      <c r="G58" s="344"/>
      <c r="H58" s="342" t="s">
        <v>89</v>
      </c>
      <c r="I58" s="342" t="s">
        <v>83</v>
      </c>
      <c r="J58" s="342">
        <f t="shared" si="2"/>
        <v>1</v>
      </c>
      <c r="K58" s="342"/>
      <c r="L58" s="342">
        <v>800</v>
      </c>
      <c r="M58" s="340"/>
      <c r="N58" s="340"/>
      <c r="O58" s="341"/>
      <c r="P58" s="341"/>
    </row>
    <row r="59" ht="14.85" customHeight="1" spans="4:16">
      <c r="D59" s="341"/>
      <c r="E59" s="341"/>
      <c r="F59" s="342">
        <v>57</v>
      </c>
      <c r="G59" s="344"/>
      <c r="H59" s="342" t="s">
        <v>90</v>
      </c>
      <c r="I59" s="342" t="s">
        <v>83</v>
      </c>
      <c r="J59" s="342">
        <f t="shared" si="2"/>
        <v>1</v>
      </c>
      <c r="K59" s="342"/>
      <c r="L59" s="342">
        <v>1500</v>
      </c>
      <c r="M59" s="340"/>
      <c r="N59" s="340"/>
      <c r="O59" s="341"/>
      <c r="P59" s="341"/>
    </row>
    <row r="60" ht="14.85" customHeight="1" spans="4:16">
      <c r="D60" s="341"/>
      <c r="E60" s="341"/>
      <c r="F60" s="342">
        <v>58</v>
      </c>
      <c r="G60" s="344"/>
      <c r="H60" s="342" t="s">
        <v>91</v>
      </c>
      <c r="I60" s="342" t="s">
        <v>83</v>
      </c>
      <c r="J60" s="342">
        <f t="shared" si="2"/>
        <v>1</v>
      </c>
      <c r="K60" s="342"/>
      <c r="L60" s="342">
        <v>400</v>
      </c>
      <c r="M60" s="340"/>
      <c r="N60" s="340"/>
      <c r="O60" s="341"/>
      <c r="P60" s="341"/>
    </row>
    <row r="61" ht="14.85" customHeight="1" spans="4:16">
      <c r="D61" s="341"/>
      <c r="E61" s="341"/>
      <c r="F61" s="342">
        <v>59</v>
      </c>
      <c r="G61" s="344"/>
      <c r="H61" s="342" t="s">
        <v>92</v>
      </c>
      <c r="I61" s="342" t="s">
        <v>83</v>
      </c>
      <c r="J61" s="342">
        <f t="shared" si="2"/>
        <v>1</v>
      </c>
      <c r="K61" s="342"/>
      <c r="L61" s="342">
        <v>800</v>
      </c>
      <c r="M61" s="340"/>
      <c r="N61" s="340"/>
      <c r="O61" s="341"/>
      <c r="P61" s="341"/>
    </row>
    <row r="62" ht="14.85" customHeight="1" spans="4:16">
      <c r="D62" s="341"/>
      <c r="E62" s="341"/>
      <c r="F62" s="342">
        <v>60</v>
      </c>
      <c r="G62" s="344"/>
      <c r="H62" s="342" t="s">
        <v>93</v>
      </c>
      <c r="I62" s="342" t="s">
        <v>83</v>
      </c>
      <c r="J62" s="342">
        <f t="shared" si="2"/>
        <v>1</v>
      </c>
      <c r="K62" s="342"/>
      <c r="L62" s="342">
        <v>1500</v>
      </c>
      <c r="M62" s="340"/>
      <c r="N62" s="340"/>
      <c r="O62" s="341"/>
      <c r="P62" s="341"/>
    </row>
    <row r="63" ht="14.85" customHeight="1" spans="4:16">
      <c r="D63" s="341"/>
      <c r="E63" s="341"/>
      <c r="F63" s="342">
        <v>61</v>
      </c>
      <c r="G63" s="344"/>
      <c r="H63" s="342" t="s">
        <v>94</v>
      </c>
      <c r="I63" s="342" t="s">
        <v>83</v>
      </c>
      <c r="J63" s="342">
        <f t="shared" si="2"/>
        <v>1</v>
      </c>
      <c r="K63" s="342"/>
      <c r="L63" s="342">
        <v>2500</v>
      </c>
      <c r="M63" s="340"/>
      <c r="N63" s="340"/>
      <c r="O63" s="341"/>
      <c r="P63" s="341"/>
    </row>
    <row r="64" ht="14.85" customHeight="1" spans="4:16">
      <c r="D64" s="341"/>
      <c r="E64" s="341"/>
      <c r="F64" s="342">
        <v>62</v>
      </c>
      <c r="G64" s="344"/>
      <c r="H64" s="342" t="s">
        <v>95</v>
      </c>
      <c r="I64" s="342" t="s">
        <v>96</v>
      </c>
      <c r="J64" s="342">
        <f t="shared" si="2"/>
        <v>1</v>
      </c>
      <c r="K64" s="342"/>
      <c r="L64" s="342">
        <v>200</v>
      </c>
      <c r="M64" s="340"/>
      <c r="N64" s="340"/>
      <c r="O64" s="341"/>
      <c r="P64" s="341"/>
    </row>
    <row r="65" ht="14.85" customHeight="1" spans="4:16">
      <c r="D65" s="341"/>
      <c r="E65" s="341"/>
      <c r="F65" s="342">
        <v>63</v>
      </c>
      <c r="G65" s="344"/>
      <c r="H65" s="342" t="s">
        <v>97</v>
      </c>
      <c r="I65" s="342" t="s">
        <v>12</v>
      </c>
      <c r="J65" s="342">
        <f t="shared" si="2"/>
        <v>1</v>
      </c>
      <c r="K65" s="342"/>
      <c r="L65" s="342">
        <v>80</v>
      </c>
      <c r="M65" s="340"/>
      <c r="N65" s="340"/>
      <c r="O65" s="341"/>
      <c r="P65" s="341"/>
    </row>
    <row r="66" ht="14.85" customHeight="1" spans="4:16">
      <c r="D66" s="341"/>
      <c r="E66" s="341"/>
      <c r="F66" s="342">
        <v>64</v>
      </c>
      <c r="G66" s="344"/>
      <c r="H66" s="342" t="s">
        <v>98</v>
      </c>
      <c r="I66" s="342" t="s">
        <v>12</v>
      </c>
      <c r="J66" s="342">
        <f t="shared" si="2"/>
        <v>1</v>
      </c>
      <c r="K66" s="342"/>
      <c r="L66" s="342">
        <v>150</v>
      </c>
      <c r="M66" s="340"/>
      <c r="N66" s="340"/>
      <c r="O66" s="341"/>
      <c r="P66" s="341"/>
    </row>
    <row r="67" ht="14.85" customHeight="1" spans="4:16">
      <c r="D67" s="341"/>
      <c r="E67" s="341"/>
      <c r="F67" s="342">
        <v>65</v>
      </c>
      <c r="G67" s="344"/>
      <c r="H67" s="342" t="s">
        <v>99</v>
      </c>
      <c r="I67" s="342" t="s">
        <v>12</v>
      </c>
      <c r="J67" s="342">
        <f t="shared" si="2"/>
        <v>1</v>
      </c>
      <c r="K67" s="342"/>
      <c r="L67" s="342">
        <v>200</v>
      </c>
      <c r="M67" s="340"/>
      <c r="N67" s="340"/>
      <c r="O67" s="341"/>
      <c r="P67" s="341"/>
    </row>
    <row r="68" ht="14.85" customHeight="1" spans="4:16">
      <c r="D68" s="341"/>
      <c r="E68" s="341"/>
      <c r="F68" s="342">
        <v>66</v>
      </c>
      <c r="G68" s="344"/>
      <c r="H68" s="342" t="s">
        <v>100</v>
      </c>
      <c r="I68" s="342" t="s">
        <v>12</v>
      </c>
      <c r="J68" s="342">
        <f t="shared" si="2"/>
        <v>1</v>
      </c>
      <c r="K68" s="342"/>
      <c r="L68" s="342">
        <v>280</v>
      </c>
      <c r="M68" s="340"/>
      <c r="N68" s="340"/>
      <c r="O68" s="341"/>
      <c r="P68" s="341"/>
    </row>
    <row r="69" ht="14.85" customHeight="1" spans="3:16">
      <c r="C69" s="352"/>
      <c r="D69" s="341"/>
      <c r="E69" s="341"/>
      <c r="F69" s="342">
        <v>67</v>
      </c>
      <c r="G69" s="353" t="s">
        <v>101</v>
      </c>
      <c r="H69" s="342" t="s">
        <v>102</v>
      </c>
      <c r="I69" s="342" t="s">
        <v>12</v>
      </c>
      <c r="J69" s="342">
        <f t="shared" si="2"/>
        <v>1</v>
      </c>
      <c r="K69" s="342"/>
      <c r="L69" s="342">
        <v>60</v>
      </c>
      <c r="M69" s="340"/>
      <c r="N69" s="340"/>
      <c r="O69" s="341"/>
      <c r="P69" s="341"/>
    </row>
    <row r="70" ht="14.85" customHeight="1" spans="4:16">
      <c r="D70" s="341"/>
      <c r="E70" s="341"/>
      <c r="F70" s="342">
        <v>68</v>
      </c>
      <c r="G70" s="354"/>
      <c r="H70" s="342" t="s">
        <v>103</v>
      </c>
      <c r="I70" s="342" t="s">
        <v>12</v>
      </c>
      <c r="J70" s="342">
        <f t="shared" si="2"/>
        <v>1</v>
      </c>
      <c r="K70" s="342"/>
      <c r="L70" s="342">
        <v>55</v>
      </c>
      <c r="M70" s="340"/>
      <c r="N70" s="340"/>
      <c r="O70" s="341"/>
      <c r="P70" s="341"/>
    </row>
    <row r="71" ht="14.85" customHeight="1" spans="4:16">
      <c r="D71" s="341"/>
      <c r="E71" s="341"/>
      <c r="F71" s="342">
        <v>69</v>
      </c>
      <c r="G71" s="354"/>
      <c r="H71" s="342" t="s">
        <v>104</v>
      </c>
      <c r="I71" s="342" t="s">
        <v>12</v>
      </c>
      <c r="J71" s="342">
        <f t="shared" si="2"/>
        <v>1</v>
      </c>
      <c r="K71" s="342"/>
      <c r="L71" s="342">
        <v>180</v>
      </c>
      <c r="M71" s="340"/>
      <c r="N71" s="340"/>
      <c r="O71" s="341"/>
      <c r="P71" s="341"/>
    </row>
    <row r="72" ht="14.85" customHeight="1" spans="4:16">
      <c r="D72" s="341"/>
      <c r="E72" s="341"/>
      <c r="F72" s="342">
        <v>70</v>
      </c>
      <c r="G72" s="354"/>
      <c r="H72" s="342" t="s">
        <v>105</v>
      </c>
      <c r="I72" s="342" t="s">
        <v>12</v>
      </c>
      <c r="J72" s="342">
        <f t="shared" si="2"/>
        <v>1</v>
      </c>
      <c r="K72" s="342"/>
      <c r="L72" s="342">
        <v>400</v>
      </c>
      <c r="M72" s="340"/>
      <c r="N72" s="340"/>
      <c r="O72" s="341"/>
      <c r="P72" s="341"/>
    </row>
    <row r="73" ht="14.85" customHeight="1" spans="4:16">
      <c r="D73" s="341"/>
      <c r="E73" s="341"/>
      <c r="F73" s="342">
        <v>71</v>
      </c>
      <c r="G73" s="354"/>
      <c r="H73" s="342" t="s">
        <v>106</v>
      </c>
      <c r="I73" s="342" t="s">
        <v>12</v>
      </c>
      <c r="J73" s="342">
        <f t="shared" si="2"/>
        <v>1</v>
      </c>
      <c r="K73" s="342"/>
      <c r="L73" s="342">
        <v>80</v>
      </c>
      <c r="M73" s="340"/>
      <c r="N73" s="340"/>
      <c r="O73" s="341"/>
      <c r="P73" s="341"/>
    </row>
    <row r="74" ht="14.85" customHeight="1" spans="4:16">
      <c r="D74" s="341"/>
      <c r="E74" s="341"/>
      <c r="F74" s="342">
        <v>72</v>
      </c>
      <c r="G74" s="354"/>
      <c r="H74" s="342" t="s">
        <v>107</v>
      </c>
      <c r="I74" s="342" t="s">
        <v>12</v>
      </c>
      <c r="J74" s="342">
        <f t="shared" si="2"/>
        <v>1</v>
      </c>
      <c r="K74" s="342"/>
      <c r="L74" s="342">
        <v>30</v>
      </c>
      <c r="M74" s="340"/>
      <c r="N74" s="340"/>
      <c r="O74" s="341"/>
      <c r="P74" s="341"/>
    </row>
    <row r="75" ht="14.85" customHeight="1" spans="4:16">
      <c r="D75" s="341"/>
      <c r="E75" s="341"/>
      <c r="F75" s="342">
        <v>73</v>
      </c>
      <c r="G75" s="354"/>
      <c r="H75" s="342" t="s">
        <v>108</v>
      </c>
      <c r="I75" s="342" t="s">
        <v>12</v>
      </c>
      <c r="J75" s="342">
        <f t="shared" si="2"/>
        <v>1</v>
      </c>
      <c r="K75" s="342"/>
      <c r="L75" s="342">
        <v>40</v>
      </c>
      <c r="M75" s="340"/>
      <c r="N75" s="340"/>
      <c r="O75" s="341"/>
      <c r="P75" s="341"/>
    </row>
    <row r="76" ht="14.85" customHeight="1" spans="4:16">
      <c r="D76" s="341"/>
      <c r="E76" s="341"/>
      <c r="F76" s="342">
        <v>74</v>
      </c>
      <c r="G76" s="354"/>
      <c r="H76" s="342" t="s">
        <v>109</v>
      </c>
      <c r="I76" s="342" t="s">
        <v>12</v>
      </c>
      <c r="J76" s="342">
        <f t="shared" si="2"/>
        <v>1</v>
      </c>
      <c r="K76" s="342"/>
      <c r="L76" s="342">
        <v>80</v>
      </c>
      <c r="M76" s="340"/>
      <c r="N76" s="340"/>
      <c r="O76" s="341"/>
      <c r="P76" s="341"/>
    </row>
    <row r="77" ht="14.85" customHeight="1" spans="4:16">
      <c r="D77" s="341"/>
      <c r="E77" s="341"/>
      <c r="F77" s="342">
        <v>75</v>
      </c>
      <c r="G77" s="354"/>
      <c r="H77" s="342" t="s">
        <v>110</v>
      </c>
      <c r="I77" s="342" t="s">
        <v>12</v>
      </c>
      <c r="J77" s="342">
        <f t="shared" si="2"/>
        <v>1</v>
      </c>
      <c r="K77" s="342"/>
      <c r="L77" s="342">
        <v>80</v>
      </c>
      <c r="M77" s="340"/>
      <c r="N77" s="340"/>
      <c r="O77" s="341"/>
      <c r="P77" s="341"/>
    </row>
    <row r="78" ht="14.85" customHeight="1" spans="4:16">
      <c r="D78" s="341"/>
      <c r="E78" s="341"/>
      <c r="F78" s="342">
        <v>76</v>
      </c>
      <c r="G78" s="354"/>
      <c r="H78" s="342" t="s">
        <v>111</v>
      </c>
      <c r="I78" s="342" t="s">
        <v>12</v>
      </c>
      <c r="J78" s="342">
        <f t="shared" si="2"/>
        <v>1</v>
      </c>
      <c r="K78" s="342"/>
      <c r="L78" s="342">
        <v>120</v>
      </c>
      <c r="M78" s="340"/>
      <c r="N78" s="340"/>
      <c r="O78" s="341"/>
      <c r="P78" s="341"/>
    </row>
    <row r="79" ht="14.85" customHeight="1" spans="4:16">
      <c r="D79" s="341"/>
      <c r="E79" s="341"/>
      <c r="F79" s="342">
        <v>77</v>
      </c>
      <c r="G79" s="354"/>
      <c r="H79" s="342" t="s">
        <v>112</v>
      </c>
      <c r="I79" s="342" t="s">
        <v>12</v>
      </c>
      <c r="J79" s="342">
        <f t="shared" si="2"/>
        <v>1</v>
      </c>
      <c r="K79" s="342"/>
      <c r="L79" s="342">
        <v>70</v>
      </c>
      <c r="M79" s="340"/>
      <c r="N79" s="340"/>
      <c r="O79" s="341"/>
      <c r="P79" s="341"/>
    </row>
    <row r="80" ht="14.85" customHeight="1" spans="4:16">
      <c r="D80" s="341"/>
      <c r="E80" s="341"/>
      <c r="F80" s="342">
        <v>78</v>
      </c>
      <c r="G80" s="354"/>
      <c r="H80" s="342" t="s">
        <v>113</v>
      </c>
      <c r="I80" s="342" t="s">
        <v>83</v>
      </c>
      <c r="J80" s="342">
        <f t="shared" si="2"/>
        <v>1</v>
      </c>
      <c r="K80" s="342" t="s">
        <v>114</v>
      </c>
      <c r="L80" s="342">
        <v>500</v>
      </c>
      <c r="M80" s="340"/>
      <c r="N80" s="340"/>
      <c r="O80" s="341"/>
      <c r="P80" s="341"/>
    </row>
    <row r="81" ht="14.85" customHeight="1" spans="4:16">
      <c r="D81" s="341"/>
      <c r="E81" s="341"/>
      <c r="F81" s="342">
        <v>79</v>
      </c>
      <c r="G81" s="354"/>
      <c r="H81" s="342" t="s">
        <v>115</v>
      </c>
      <c r="I81" s="342" t="s">
        <v>79</v>
      </c>
      <c r="J81" s="342">
        <f t="shared" si="2"/>
        <v>1</v>
      </c>
      <c r="K81" s="342"/>
      <c r="L81" s="342">
        <v>90</v>
      </c>
      <c r="M81" s="340"/>
      <c r="N81" s="340"/>
      <c r="O81" s="341"/>
      <c r="P81" s="341"/>
    </row>
    <row r="82" ht="14.85" customHeight="1" spans="4:16">
      <c r="D82" s="341"/>
      <c r="E82" s="341"/>
      <c r="F82" s="342">
        <v>80</v>
      </c>
      <c r="G82" s="354"/>
      <c r="H82" s="342" t="s">
        <v>116</v>
      </c>
      <c r="I82" s="342" t="s">
        <v>12</v>
      </c>
      <c r="J82" s="342">
        <f t="shared" si="2"/>
        <v>1</v>
      </c>
      <c r="K82" s="342"/>
      <c r="L82" s="342">
        <v>200</v>
      </c>
      <c r="M82" s="340"/>
      <c r="N82" s="340"/>
      <c r="O82" s="341"/>
      <c r="P82" s="341"/>
    </row>
    <row r="83" ht="14.85" customHeight="1" spans="4:16">
      <c r="D83" s="341"/>
      <c r="E83" s="341"/>
      <c r="F83" s="342">
        <v>81</v>
      </c>
      <c r="G83" s="354"/>
      <c r="H83" s="342" t="s">
        <v>117</v>
      </c>
      <c r="I83" s="342" t="s">
        <v>12</v>
      </c>
      <c r="J83" s="342">
        <f t="shared" si="2"/>
        <v>1</v>
      </c>
      <c r="K83" s="342"/>
      <c r="L83" s="342">
        <v>300</v>
      </c>
      <c r="M83" s="340"/>
      <c r="N83" s="340"/>
      <c r="O83" s="341"/>
      <c r="P83" s="341"/>
    </row>
    <row r="84" ht="14.85" customHeight="1" spans="4:16">
      <c r="D84" s="341"/>
      <c r="E84" s="341"/>
      <c r="F84" s="342">
        <v>82</v>
      </c>
      <c r="G84" s="354"/>
      <c r="H84" s="342" t="s">
        <v>118</v>
      </c>
      <c r="I84" s="342" t="s">
        <v>12</v>
      </c>
      <c r="J84" s="342">
        <f t="shared" si="2"/>
        <v>1</v>
      </c>
      <c r="K84" s="342"/>
      <c r="L84" s="342">
        <v>400</v>
      </c>
      <c r="M84" s="340"/>
      <c r="N84" s="340"/>
      <c r="O84" s="341"/>
      <c r="P84" s="341"/>
    </row>
    <row r="85" ht="14.85" customHeight="1" spans="4:16">
      <c r="D85" s="341"/>
      <c r="E85" s="341"/>
      <c r="F85" s="342">
        <v>83</v>
      </c>
      <c r="G85" s="354"/>
      <c r="H85" s="342" t="s">
        <v>119</v>
      </c>
      <c r="I85" s="342" t="s">
        <v>12</v>
      </c>
      <c r="J85" s="342">
        <f t="shared" si="2"/>
        <v>1</v>
      </c>
      <c r="K85" s="342" t="s">
        <v>120</v>
      </c>
      <c r="L85" s="342">
        <v>300</v>
      </c>
      <c r="M85" s="340"/>
      <c r="N85" s="340"/>
      <c r="O85" s="341"/>
      <c r="P85" s="341"/>
    </row>
    <row r="86" ht="14.85" customHeight="1" spans="4:16">
      <c r="D86" s="341"/>
      <c r="E86" s="341"/>
      <c r="F86" s="342">
        <v>84</v>
      </c>
      <c r="G86" s="355"/>
      <c r="H86" s="342" t="s">
        <v>121</v>
      </c>
      <c r="I86" s="342" t="s">
        <v>12</v>
      </c>
      <c r="J86" s="342">
        <f t="shared" si="2"/>
        <v>1</v>
      </c>
      <c r="K86" s="342"/>
      <c r="L86" s="342">
        <v>500</v>
      </c>
      <c r="M86" s="340"/>
      <c r="N86" s="340"/>
      <c r="O86" s="341"/>
      <c r="P86" s="341"/>
    </row>
    <row r="87" ht="14.85" customHeight="1" spans="4:16">
      <c r="D87" s="341"/>
      <c r="E87" s="341"/>
      <c r="F87" s="342">
        <v>85</v>
      </c>
      <c r="G87" s="344" t="s">
        <v>122</v>
      </c>
      <c r="H87" s="342" t="s">
        <v>123</v>
      </c>
      <c r="I87" s="342" t="s">
        <v>12</v>
      </c>
      <c r="J87" s="342">
        <f t="shared" si="2"/>
        <v>1</v>
      </c>
      <c r="K87" s="342"/>
      <c r="L87" s="342">
        <v>80</v>
      </c>
      <c r="M87" s="340"/>
      <c r="N87" s="340"/>
      <c r="O87" s="341"/>
      <c r="P87" s="341"/>
    </row>
    <row r="88" ht="14.85" customHeight="1" spans="4:16">
      <c r="D88" s="341"/>
      <c r="E88" s="341"/>
      <c r="F88" s="342">
        <v>86</v>
      </c>
      <c r="G88" s="344"/>
      <c r="H88" s="342" t="s">
        <v>124</v>
      </c>
      <c r="I88" s="342" t="s">
        <v>12</v>
      </c>
      <c r="J88" s="342">
        <f t="shared" si="2"/>
        <v>1</v>
      </c>
      <c r="K88" s="342"/>
      <c r="L88" s="342">
        <v>120</v>
      </c>
      <c r="M88" s="340"/>
      <c r="N88" s="340"/>
      <c r="O88" s="341"/>
      <c r="P88" s="341"/>
    </row>
    <row r="89" ht="14.85" customHeight="1" spans="4:16">
      <c r="D89" s="341"/>
      <c r="E89" s="341"/>
      <c r="F89" s="342">
        <v>87</v>
      </c>
      <c r="G89" s="344"/>
      <c r="H89" s="342" t="s">
        <v>125</v>
      </c>
      <c r="I89" s="342" t="s">
        <v>12</v>
      </c>
      <c r="J89" s="342">
        <f t="shared" ref="J89:J132" si="3">$A$3</f>
        <v>1</v>
      </c>
      <c r="K89" s="342"/>
      <c r="L89" s="342">
        <v>140</v>
      </c>
      <c r="M89" s="340"/>
      <c r="N89" s="340"/>
      <c r="O89" s="341"/>
      <c r="P89" s="341"/>
    </row>
    <row r="90" ht="14.85" customHeight="1" spans="4:16">
      <c r="D90" s="341"/>
      <c r="E90" s="341"/>
      <c r="F90" s="342">
        <v>88</v>
      </c>
      <c r="G90" s="344"/>
      <c r="H90" s="342" t="s">
        <v>126</v>
      </c>
      <c r="I90" s="342" t="s">
        <v>12</v>
      </c>
      <c r="J90" s="342">
        <f t="shared" si="3"/>
        <v>1</v>
      </c>
      <c r="K90" s="342"/>
      <c r="L90" s="342">
        <v>80</v>
      </c>
      <c r="M90" s="340"/>
      <c r="N90" s="340"/>
      <c r="O90" s="341"/>
      <c r="P90" s="341"/>
    </row>
    <row r="91" ht="14.85" customHeight="1" spans="4:16">
      <c r="D91" s="341"/>
      <c r="E91" s="341"/>
      <c r="F91" s="342">
        <v>89</v>
      </c>
      <c r="G91" s="344"/>
      <c r="H91" s="342" t="s">
        <v>127</v>
      </c>
      <c r="I91" s="342" t="s">
        <v>12</v>
      </c>
      <c r="J91" s="342">
        <f t="shared" si="3"/>
        <v>1</v>
      </c>
      <c r="K91" s="342"/>
      <c r="L91" s="342">
        <v>400</v>
      </c>
      <c r="M91" s="340"/>
      <c r="N91" s="340"/>
      <c r="O91" s="341"/>
      <c r="P91" s="341"/>
    </row>
    <row r="92" ht="14.85" customHeight="1" spans="4:16">
      <c r="D92" s="341"/>
      <c r="E92" s="341"/>
      <c r="F92" s="342">
        <v>90</v>
      </c>
      <c r="G92" s="344"/>
      <c r="H92" s="342" t="s">
        <v>128</v>
      </c>
      <c r="I92" s="342" t="s">
        <v>12</v>
      </c>
      <c r="J92" s="342">
        <f t="shared" si="3"/>
        <v>1</v>
      </c>
      <c r="K92" s="342"/>
      <c r="L92" s="342">
        <v>200</v>
      </c>
      <c r="M92" s="340"/>
      <c r="N92" s="340"/>
      <c r="O92" s="341"/>
      <c r="P92" s="341"/>
    </row>
    <row r="93" ht="14.85" customHeight="1" spans="4:16">
      <c r="D93" s="341"/>
      <c r="E93" s="341"/>
      <c r="F93" s="342">
        <v>91</v>
      </c>
      <c r="G93" s="344"/>
      <c r="H93" s="342" t="s">
        <v>129</v>
      </c>
      <c r="I93" s="342" t="s">
        <v>12</v>
      </c>
      <c r="J93" s="342">
        <f t="shared" si="3"/>
        <v>1</v>
      </c>
      <c r="K93" s="342"/>
      <c r="L93" s="342">
        <v>100</v>
      </c>
      <c r="M93" s="340"/>
      <c r="N93" s="340"/>
      <c r="O93" s="341"/>
      <c r="P93" s="341"/>
    </row>
    <row r="94" ht="14.85" customHeight="1" spans="4:16">
      <c r="D94" s="341"/>
      <c r="E94" s="341"/>
      <c r="F94" s="342">
        <v>92</v>
      </c>
      <c r="G94" s="344"/>
      <c r="H94" s="342" t="s">
        <v>130</v>
      </c>
      <c r="I94" s="342" t="s">
        <v>12</v>
      </c>
      <c r="J94" s="342">
        <f t="shared" si="3"/>
        <v>1</v>
      </c>
      <c r="K94" s="342"/>
      <c r="L94" s="342">
        <v>90</v>
      </c>
      <c r="M94" s="340"/>
      <c r="N94" s="340"/>
      <c r="O94" s="341"/>
      <c r="P94" s="341"/>
    </row>
    <row r="95" ht="14.85" customHeight="1" spans="4:16">
      <c r="D95" s="341"/>
      <c r="E95" s="341"/>
      <c r="F95" s="342">
        <v>93</v>
      </c>
      <c r="G95" s="344"/>
      <c r="H95" s="342" t="s">
        <v>131</v>
      </c>
      <c r="I95" s="342" t="s">
        <v>12</v>
      </c>
      <c r="J95" s="342">
        <f t="shared" si="3"/>
        <v>1</v>
      </c>
      <c r="K95" s="342"/>
      <c r="L95" s="342">
        <v>100</v>
      </c>
      <c r="M95" s="340"/>
      <c r="N95" s="340"/>
      <c r="O95" s="341"/>
      <c r="P95" s="341"/>
    </row>
    <row r="96" ht="14.85" customHeight="1" spans="4:16">
      <c r="D96" s="341"/>
      <c r="E96" s="341"/>
      <c r="F96" s="342">
        <v>94</v>
      </c>
      <c r="G96" s="344" t="s">
        <v>132</v>
      </c>
      <c r="H96" s="342" t="s">
        <v>133</v>
      </c>
      <c r="I96" s="342" t="s">
        <v>12</v>
      </c>
      <c r="J96" s="342">
        <f t="shared" si="3"/>
        <v>1</v>
      </c>
      <c r="K96" s="342"/>
      <c r="L96" s="342">
        <v>300</v>
      </c>
      <c r="M96" s="340"/>
      <c r="N96" s="340"/>
      <c r="O96" s="341"/>
      <c r="P96" s="341"/>
    </row>
    <row r="97" ht="14.85" customHeight="1" spans="4:16">
      <c r="D97" s="341"/>
      <c r="E97" s="341"/>
      <c r="F97" s="342">
        <v>95</v>
      </c>
      <c r="G97" s="344"/>
      <c r="H97" s="342" t="s">
        <v>134</v>
      </c>
      <c r="I97" s="342" t="s">
        <v>12</v>
      </c>
      <c r="J97" s="342">
        <f t="shared" si="3"/>
        <v>1</v>
      </c>
      <c r="K97" s="342"/>
      <c r="L97" s="342">
        <v>500</v>
      </c>
      <c r="M97" s="340"/>
      <c r="N97" s="340"/>
      <c r="O97" s="341"/>
      <c r="P97" s="341"/>
    </row>
    <row r="98" ht="14.85" customHeight="1" spans="4:16">
      <c r="D98" s="341"/>
      <c r="E98" s="341"/>
      <c r="F98" s="342">
        <v>96</v>
      </c>
      <c r="G98" s="344"/>
      <c r="H98" s="342" t="s">
        <v>135</v>
      </c>
      <c r="I98" s="342" t="s">
        <v>12</v>
      </c>
      <c r="J98" s="342">
        <f t="shared" si="3"/>
        <v>1</v>
      </c>
      <c r="K98" s="342"/>
      <c r="L98" s="342">
        <v>800</v>
      </c>
      <c r="M98" s="340"/>
      <c r="N98" s="340"/>
      <c r="O98" s="341"/>
      <c r="P98" s="341"/>
    </row>
    <row r="99" ht="14.85" customHeight="1" spans="4:16">
      <c r="D99" s="341"/>
      <c r="E99" s="341"/>
      <c r="F99" s="342">
        <v>97</v>
      </c>
      <c r="G99" s="344"/>
      <c r="H99" s="342" t="s">
        <v>136</v>
      </c>
      <c r="I99" s="342" t="s">
        <v>12</v>
      </c>
      <c r="J99" s="342">
        <f t="shared" si="3"/>
        <v>1</v>
      </c>
      <c r="K99" s="342"/>
      <c r="L99" s="342">
        <v>200</v>
      </c>
      <c r="M99" s="340"/>
      <c r="N99" s="340"/>
      <c r="O99" s="341"/>
      <c r="P99" s="341"/>
    </row>
    <row r="100" ht="14.85" customHeight="1" spans="4:16">
      <c r="D100" s="341"/>
      <c r="E100" s="341"/>
      <c r="F100" s="342">
        <v>98</v>
      </c>
      <c r="G100" s="344"/>
      <c r="H100" s="342" t="s">
        <v>137</v>
      </c>
      <c r="I100" s="342" t="s">
        <v>12</v>
      </c>
      <c r="J100" s="342">
        <f t="shared" si="3"/>
        <v>1</v>
      </c>
      <c r="K100" s="342"/>
      <c r="L100" s="342">
        <v>330</v>
      </c>
      <c r="M100" s="340"/>
      <c r="N100" s="340"/>
      <c r="O100" s="341"/>
      <c r="P100" s="341"/>
    </row>
    <row r="101" ht="14.85" customHeight="1" spans="4:16">
      <c r="D101" s="341"/>
      <c r="E101" s="341"/>
      <c r="F101" s="342">
        <v>99</v>
      </c>
      <c r="G101" s="344"/>
      <c r="H101" s="342" t="s">
        <v>138</v>
      </c>
      <c r="I101" s="342" t="s">
        <v>12</v>
      </c>
      <c r="J101" s="342">
        <f t="shared" si="3"/>
        <v>1</v>
      </c>
      <c r="K101" s="342"/>
      <c r="L101" s="342">
        <v>460</v>
      </c>
      <c r="M101" s="340"/>
      <c r="N101" s="340"/>
      <c r="O101" s="341"/>
      <c r="P101" s="341"/>
    </row>
    <row r="102" ht="14.85" customHeight="1" spans="4:16">
      <c r="D102" s="341"/>
      <c r="E102" s="341"/>
      <c r="F102" s="342">
        <v>100</v>
      </c>
      <c r="G102" s="344"/>
      <c r="H102" s="342" t="s">
        <v>139</v>
      </c>
      <c r="I102" s="342" t="s">
        <v>79</v>
      </c>
      <c r="J102" s="342">
        <f t="shared" si="3"/>
        <v>1</v>
      </c>
      <c r="K102" s="342"/>
      <c r="L102" s="342">
        <v>350</v>
      </c>
      <c r="M102" s="340"/>
      <c r="N102" s="340"/>
      <c r="O102" s="341"/>
      <c r="P102" s="341"/>
    </row>
    <row r="103" ht="14.85" customHeight="1" spans="4:16">
      <c r="D103" s="341"/>
      <c r="E103" s="341"/>
      <c r="F103" s="342">
        <v>101</v>
      </c>
      <c r="G103" s="344"/>
      <c r="H103" s="342" t="s">
        <v>140</v>
      </c>
      <c r="I103" s="342" t="s">
        <v>79</v>
      </c>
      <c r="J103" s="342">
        <f t="shared" si="3"/>
        <v>1</v>
      </c>
      <c r="K103" s="342"/>
      <c r="L103" s="342">
        <v>700</v>
      </c>
      <c r="M103" s="340"/>
      <c r="N103" s="340"/>
      <c r="O103" s="341"/>
      <c r="P103" s="341"/>
    </row>
    <row r="104" ht="14.85" customHeight="1" spans="4:16">
      <c r="D104" s="341"/>
      <c r="E104" s="341"/>
      <c r="F104" s="342">
        <v>102</v>
      </c>
      <c r="G104" s="344"/>
      <c r="H104" s="342" t="s">
        <v>141</v>
      </c>
      <c r="I104" s="342" t="s">
        <v>79</v>
      </c>
      <c r="J104" s="342">
        <f t="shared" si="3"/>
        <v>1</v>
      </c>
      <c r="K104" s="342"/>
      <c r="L104" s="342">
        <v>1200</v>
      </c>
      <c r="M104" s="340"/>
      <c r="N104" s="340"/>
      <c r="O104" s="341"/>
      <c r="P104" s="341"/>
    </row>
    <row r="105" ht="14.85" customHeight="1" spans="4:16">
      <c r="D105" s="341"/>
      <c r="E105" s="341"/>
      <c r="F105" s="342">
        <v>103</v>
      </c>
      <c r="G105" s="344"/>
      <c r="H105" s="342" t="s">
        <v>142</v>
      </c>
      <c r="I105" s="342" t="s">
        <v>79</v>
      </c>
      <c r="J105" s="342">
        <f t="shared" si="3"/>
        <v>1</v>
      </c>
      <c r="K105" s="342"/>
      <c r="L105" s="342">
        <v>200</v>
      </c>
      <c r="M105" s="340"/>
      <c r="N105" s="340"/>
      <c r="O105" s="341"/>
      <c r="P105" s="341"/>
    </row>
    <row r="106" ht="14.85" customHeight="1" spans="4:16">
      <c r="D106" s="341"/>
      <c r="E106" s="341"/>
      <c r="F106" s="342">
        <v>104</v>
      </c>
      <c r="G106" s="344"/>
      <c r="H106" s="342" t="s">
        <v>143</v>
      </c>
      <c r="I106" s="342" t="s">
        <v>79</v>
      </c>
      <c r="J106" s="342">
        <f t="shared" si="3"/>
        <v>1</v>
      </c>
      <c r="K106" s="342"/>
      <c r="L106" s="342">
        <v>350</v>
      </c>
      <c r="M106" s="340"/>
      <c r="N106" s="340"/>
      <c r="O106" s="341"/>
      <c r="P106" s="341"/>
    </row>
    <row r="107" ht="14.85" customHeight="1" spans="4:16">
      <c r="D107" s="341"/>
      <c r="E107" s="341"/>
      <c r="F107" s="342">
        <v>105</v>
      </c>
      <c r="G107" s="344"/>
      <c r="H107" s="348" t="s">
        <v>144</v>
      </c>
      <c r="I107" s="348" t="s">
        <v>79</v>
      </c>
      <c r="J107" s="348">
        <f t="shared" si="3"/>
        <v>1</v>
      </c>
      <c r="K107" s="348"/>
      <c r="L107" s="342">
        <v>600</v>
      </c>
      <c r="M107" s="340"/>
      <c r="N107" s="340"/>
      <c r="O107" s="341"/>
      <c r="P107" s="341"/>
    </row>
    <row r="108" ht="14.85" customHeight="1" spans="4:16">
      <c r="D108" s="341"/>
      <c r="E108" s="341"/>
      <c r="F108" s="342">
        <v>106</v>
      </c>
      <c r="G108" s="353" t="s">
        <v>145</v>
      </c>
      <c r="H108" s="348" t="s">
        <v>146</v>
      </c>
      <c r="I108" s="348" t="s">
        <v>12</v>
      </c>
      <c r="J108" s="348">
        <f t="shared" si="3"/>
        <v>1</v>
      </c>
      <c r="K108" s="348" t="s">
        <v>147</v>
      </c>
      <c r="L108" s="342">
        <v>50</v>
      </c>
      <c r="M108" s="340"/>
      <c r="N108" s="340"/>
      <c r="O108" s="341"/>
      <c r="P108" s="341"/>
    </row>
    <row r="109" ht="14.85" customHeight="1" spans="4:16">
      <c r="D109" s="341"/>
      <c r="E109" s="341"/>
      <c r="F109" s="342">
        <v>107</v>
      </c>
      <c r="G109" s="354"/>
      <c r="H109" s="348" t="s">
        <v>148</v>
      </c>
      <c r="I109" s="348" t="s">
        <v>12</v>
      </c>
      <c r="J109" s="348">
        <f t="shared" si="3"/>
        <v>1</v>
      </c>
      <c r="K109" s="348" t="s">
        <v>149</v>
      </c>
      <c r="L109" s="342">
        <v>65</v>
      </c>
      <c r="M109" s="340"/>
      <c r="N109" s="340"/>
      <c r="O109" s="341"/>
      <c r="P109" s="341"/>
    </row>
    <row r="110" ht="14.85" customHeight="1" spans="4:16">
      <c r="D110" s="341"/>
      <c r="E110" s="341"/>
      <c r="F110" s="342">
        <v>108</v>
      </c>
      <c r="G110" s="354"/>
      <c r="H110" s="348" t="s">
        <v>150</v>
      </c>
      <c r="I110" s="348" t="s">
        <v>12</v>
      </c>
      <c r="J110" s="348">
        <f t="shared" si="3"/>
        <v>1</v>
      </c>
      <c r="K110" s="348" t="s">
        <v>147</v>
      </c>
      <c r="L110" s="342">
        <v>100</v>
      </c>
      <c r="M110" s="340"/>
      <c r="N110" s="340"/>
      <c r="O110" s="341"/>
      <c r="P110" s="341"/>
    </row>
    <row r="111" ht="14.85" customHeight="1" spans="4:16">
      <c r="D111" s="341"/>
      <c r="E111" s="341"/>
      <c r="F111" s="342">
        <v>109</v>
      </c>
      <c r="G111" s="354"/>
      <c r="H111" s="348" t="s">
        <v>151</v>
      </c>
      <c r="I111" s="348" t="s">
        <v>12</v>
      </c>
      <c r="J111" s="348">
        <f t="shared" si="3"/>
        <v>1</v>
      </c>
      <c r="K111" s="348" t="s">
        <v>149</v>
      </c>
      <c r="L111" s="342">
        <v>130</v>
      </c>
      <c r="M111" s="340"/>
      <c r="N111" s="340"/>
      <c r="O111" s="341"/>
      <c r="P111" s="341"/>
    </row>
    <row r="112" ht="14.85" customHeight="1" spans="4:16">
      <c r="D112" s="341"/>
      <c r="E112" s="341"/>
      <c r="F112" s="342">
        <v>110</v>
      </c>
      <c r="G112" s="354"/>
      <c r="H112" s="342" t="s">
        <v>152</v>
      </c>
      <c r="I112" s="342" t="s">
        <v>12</v>
      </c>
      <c r="J112" s="342">
        <f t="shared" si="3"/>
        <v>1</v>
      </c>
      <c r="K112" s="342"/>
      <c r="L112" s="342">
        <v>30</v>
      </c>
      <c r="M112" s="340"/>
      <c r="N112" s="340"/>
      <c r="O112" s="341"/>
      <c r="P112" s="341"/>
    </row>
    <row r="113" ht="14.85" customHeight="1" spans="4:16">
      <c r="D113" s="341"/>
      <c r="E113" s="341"/>
      <c r="F113" s="342">
        <v>111</v>
      </c>
      <c r="G113" s="354"/>
      <c r="H113" s="348" t="s">
        <v>153</v>
      </c>
      <c r="I113" s="348" t="s">
        <v>12</v>
      </c>
      <c r="J113" s="348">
        <f t="shared" si="3"/>
        <v>1</v>
      </c>
      <c r="K113" s="348"/>
      <c r="L113" s="348">
        <v>45</v>
      </c>
      <c r="M113" s="356"/>
      <c r="N113" s="356"/>
      <c r="O113" s="341"/>
      <c r="P113" s="341"/>
    </row>
    <row r="114" ht="14.85" customHeight="1" spans="4:16">
      <c r="D114" s="341"/>
      <c r="E114" s="341"/>
      <c r="F114" s="342">
        <v>112</v>
      </c>
      <c r="G114" s="354"/>
      <c r="H114" s="342" t="s">
        <v>154</v>
      </c>
      <c r="I114" s="342" t="s">
        <v>12</v>
      </c>
      <c r="J114" s="342">
        <f t="shared" si="3"/>
        <v>1</v>
      </c>
      <c r="K114" s="342"/>
      <c r="L114" s="342">
        <v>100</v>
      </c>
      <c r="M114" s="340"/>
      <c r="N114" s="340"/>
      <c r="O114" s="341"/>
      <c r="P114" s="341"/>
    </row>
    <row r="115" ht="14.85" customHeight="1" spans="4:16">
      <c r="D115" s="341"/>
      <c r="E115" s="341"/>
      <c r="F115" s="342">
        <v>113</v>
      </c>
      <c r="G115" s="354"/>
      <c r="H115" s="348" t="s">
        <v>155</v>
      </c>
      <c r="I115" s="348" t="s">
        <v>79</v>
      </c>
      <c r="J115" s="348">
        <f t="shared" si="3"/>
        <v>1</v>
      </c>
      <c r="K115" s="348" t="s">
        <v>156</v>
      </c>
      <c r="L115" s="342">
        <v>180</v>
      </c>
      <c r="M115" s="340"/>
      <c r="N115" s="340"/>
      <c r="O115" s="341"/>
      <c r="P115" s="341"/>
    </row>
    <row r="116" ht="14.85" customHeight="1" spans="4:16">
      <c r="D116" s="341"/>
      <c r="E116" s="341"/>
      <c r="F116" s="342">
        <v>114</v>
      </c>
      <c r="G116" s="354"/>
      <c r="H116" s="348" t="s">
        <v>157</v>
      </c>
      <c r="I116" s="348" t="s">
        <v>79</v>
      </c>
      <c r="J116" s="348">
        <f t="shared" si="3"/>
        <v>1</v>
      </c>
      <c r="K116" s="348" t="s">
        <v>158</v>
      </c>
      <c r="L116" s="342">
        <v>300</v>
      </c>
      <c r="M116" s="340"/>
      <c r="N116" s="340"/>
      <c r="O116" s="341"/>
      <c r="P116" s="341"/>
    </row>
    <row r="117" ht="14.85" customHeight="1" spans="4:16">
      <c r="D117" s="341"/>
      <c r="E117" s="341"/>
      <c r="F117" s="342">
        <v>115</v>
      </c>
      <c r="G117" s="354"/>
      <c r="H117" s="348" t="s">
        <v>159</v>
      </c>
      <c r="I117" s="348" t="s">
        <v>12</v>
      </c>
      <c r="J117" s="348">
        <f t="shared" si="3"/>
        <v>1</v>
      </c>
      <c r="K117" s="348" t="s">
        <v>160</v>
      </c>
      <c r="L117" s="342">
        <v>30</v>
      </c>
      <c r="M117" s="340"/>
      <c r="N117" s="340"/>
      <c r="O117" s="341"/>
      <c r="P117" s="341"/>
    </row>
    <row r="118" ht="14.85" customHeight="1" spans="4:16">
      <c r="D118" s="341"/>
      <c r="E118" s="341"/>
      <c r="F118" s="342">
        <v>116</v>
      </c>
      <c r="G118" s="354"/>
      <c r="H118" s="342" t="s">
        <v>161</v>
      </c>
      <c r="I118" s="342" t="s">
        <v>12</v>
      </c>
      <c r="J118" s="342">
        <f t="shared" si="3"/>
        <v>1</v>
      </c>
      <c r="K118" s="342"/>
      <c r="L118" s="342">
        <v>60</v>
      </c>
      <c r="M118" s="340"/>
      <c r="N118" s="340"/>
      <c r="O118" s="341"/>
      <c r="P118" s="341"/>
    </row>
    <row r="119" ht="14.85" customHeight="1" spans="4:16">
      <c r="D119" s="341"/>
      <c r="E119" s="341"/>
      <c r="F119" s="342">
        <v>117</v>
      </c>
      <c r="G119" s="355"/>
      <c r="H119" s="342" t="s">
        <v>162</v>
      </c>
      <c r="I119" s="342" t="s">
        <v>12</v>
      </c>
      <c r="J119" s="342">
        <f t="shared" si="3"/>
        <v>1</v>
      </c>
      <c r="K119" s="342"/>
      <c r="L119" s="342">
        <v>100</v>
      </c>
      <c r="M119" s="340"/>
      <c r="N119" s="340"/>
      <c r="O119" s="341"/>
      <c r="P119" s="341"/>
    </row>
    <row r="120" ht="14.85" customHeight="1" spans="4:16">
      <c r="D120" s="341"/>
      <c r="E120" s="341"/>
      <c r="F120" s="342">
        <v>118</v>
      </c>
      <c r="G120" s="344" t="s">
        <v>163</v>
      </c>
      <c r="H120" s="342" t="s">
        <v>164</v>
      </c>
      <c r="I120" s="342" t="s">
        <v>79</v>
      </c>
      <c r="J120" s="342">
        <f t="shared" si="3"/>
        <v>1</v>
      </c>
      <c r="K120" s="342"/>
      <c r="L120" s="342">
        <v>120</v>
      </c>
      <c r="M120" s="340"/>
      <c r="N120" s="340"/>
      <c r="O120" s="341"/>
      <c r="P120" s="341"/>
    </row>
    <row r="121" ht="14.85" customHeight="1" spans="4:16">
      <c r="D121" s="341"/>
      <c r="E121" s="341"/>
      <c r="F121" s="342">
        <v>119</v>
      </c>
      <c r="G121" s="344"/>
      <c r="H121" s="342" t="s">
        <v>165</v>
      </c>
      <c r="I121" s="342" t="s">
        <v>79</v>
      </c>
      <c r="J121" s="342">
        <f t="shared" si="3"/>
        <v>1</v>
      </c>
      <c r="K121" s="342"/>
      <c r="L121" s="342">
        <v>180</v>
      </c>
      <c r="M121" s="340"/>
      <c r="N121" s="340"/>
      <c r="O121" s="341"/>
      <c r="P121" s="341"/>
    </row>
    <row r="122" ht="14.85" customHeight="1" spans="4:16">
      <c r="D122" s="341"/>
      <c r="E122" s="341"/>
      <c r="F122" s="342">
        <v>120</v>
      </c>
      <c r="G122" s="344"/>
      <c r="H122" s="342" t="s">
        <v>166</v>
      </c>
      <c r="I122" s="342" t="s">
        <v>79</v>
      </c>
      <c r="J122" s="342">
        <f t="shared" si="3"/>
        <v>1</v>
      </c>
      <c r="K122" s="342"/>
      <c r="L122" s="342">
        <v>450</v>
      </c>
      <c r="M122" s="340"/>
      <c r="N122" s="340"/>
      <c r="O122" s="341"/>
      <c r="P122" s="341"/>
    </row>
    <row r="123" ht="14.85" customHeight="1" spans="4:16">
      <c r="D123" s="341"/>
      <c r="E123" s="341"/>
      <c r="F123" s="342">
        <v>121</v>
      </c>
      <c r="G123" s="353" t="s">
        <v>167</v>
      </c>
      <c r="H123" s="342" t="s">
        <v>168</v>
      </c>
      <c r="I123" s="342" t="s">
        <v>83</v>
      </c>
      <c r="J123" s="342">
        <f t="shared" si="3"/>
        <v>1</v>
      </c>
      <c r="K123" s="342"/>
      <c r="L123" s="342">
        <v>500</v>
      </c>
      <c r="M123" s="340"/>
      <c r="N123" s="340"/>
      <c r="O123" s="341"/>
      <c r="P123" s="341"/>
    </row>
    <row r="124" ht="14.85" customHeight="1" spans="4:16">
      <c r="D124" s="341"/>
      <c r="E124" s="341"/>
      <c r="F124" s="342">
        <v>122</v>
      </c>
      <c r="G124" s="354"/>
      <c r="H124" s="342" t="s">
        <v>169</v>
      </c>
      <c r="I124" s="342" t="s">
        <v>83</v>
      </c>
      <c r="J124" s="342">
        <f t="shared" si="3"/>
        <v>1</v>
      </c>
      <c r="K124" s="342"/>
      <c r="L124" s="342">
        <v>1000</v>
      </c>
      <c r="M124" s="340"/>
      <c r="N124" s="340"/>
      <c r="O124" s="341"/>
      <c r="P124" s="341"/>
    </row>
    <row r="125" ht="14.85" customHeight="1" spans="4:16">
      <c r="D125" s="341"/>
      <c r="E125" s="341"/>
      <c r="F125" s="342">
        <v>123</v>
      </c>
      <c r="G125" s="354"/>
      <c r="H125" s="342" t="s">
        <v>170</v>
      </c>
      <c r="I125" s="342" t="s">
        <v>83</v>
      </c>
      <c r="J125" s="342">
        <f t="shared" si="3"/>
        <v>1</v>
      </c>
      <c r="K125" s="342"/>
      <c r="L125" s="342">
        <v>2000</v>
      </c>
      <c r="M125" s="340"/>
      <c r="N125" s="340"/>
      <c r="O125" s="341"/>
      <c r="P125" s="341"/>
    </row>
    <row r="126" ht="14.85" customHeight="1" spans="4:16">
      <c r="D126" s="341"/>
      <c r="E126" s="341"/>
      <c r="F126" s="342">
        <v>124</v>
      </c>
      <c r="G126" s="354"/>
      <c r="H126" s="342" t="s">
        <v>171</v>
      </c>
      <c r="I126" s="342" t="s">
        <v>83</v>
      </c>
      <c r="J126" s="342">
        <f t="shared" si="3"/>
        <v>1</v>
      </c>
      <c r="K126" s="342"/>
      <c r="L126" s="342">
        <v>300</v>
      </c>
      <c r="M126" s="340"/>
      <c r="N126" s="340"/>
      <c r="O126" s="341"/>
      <c r="P126" s="341"/>
    </row>
    <row r="127" ht="14.85" customHeight="1" spans="4:16">
      <c r="D127" s="341"/>
      <c r="E127" s="341"/>
      <c r="F127" s="342">
        <v>125</v>
      </c>
      <c r="G127" s="354"/>
      <c r="H127" s="342" t="s">
        <v>172</v>
      </c>
      <c r="I127" s="342" t="s">
        <v>83</v>
      </c>
      <c r="J127" s="342">
        <f t="shared" si="3"/>
        <v>1</v>
      </c>
      <c r="K127" s="342"/>
      <c r="L127" s="342">
        <v>1500</v>
      </c>
      <c r="M127" s="340"/>
      <c r="N127" s="340"/>
      <c r="O127" s="341"/>
      <c r="P127" s="341"/>
    </row>
    <row r="128" ht="14.85" customHeight="1" spans="4:16">
      <c r="D128" s="341"/>
      <c r="E128" s="341"/>
      <c r="F128" s="342">
        <v>126</v>
      </c>
      <c r="G128" s="354"/>
      <c r="H128" s="342" t="s">
        <v>173</v>
      </c>
      <c r="I128" s="342" t="s">
        <v>83</v>
      </c>
      <c r="J128" s="342">
        <f t="shared" si="3"/>
        <v>1</v>
      </c>
      <c r="K128" s="342"/>
      <c r="L128" s="342">
        <v>3000</v>
      </c>
      <c r="M128" s="340"/>
      <c r="N128" s="340"/>
      <c r="O128" s="341"/>
      <c r="P128" s="341"/>
    </row>
    <row r="129" ht="14.85" customHeight="1" spans="4:16">
      <c r="D129" s="341"/>
      <c r="E129" s="341"/>
      <c r="F129" s="342">
        <v>127</v>
      </c>
      <c r="G129" s="354"/>
      <c r="H129" s="342" t="s">
        <v>174</v>
      </c>
      <c r="I129" s="342" t="s">
        <v>83</v>
      </c>
      <c r="J129" s="342">
        <f t="shared" si="3"/>
        <v>1</v>
      </c>
      <c r="K129" s="342"/>
      <c r="L129" s="342">
        <v>200</v>
      </c>
      <c r="M129" s="340"/>
      <c r="N129" s="340"/>
      <c r="O129" s="341"/>
      <c r="P129" s="341"/>
    </row>
    <row r="130" ht="14.85" customHeight="1" spans="4:16">
      <c r="D130" s="341"/>
      <c r="E130" s="341"/>
      <c r="F130" s="342">
        <v>128</v>
      </c>
      <c r="G130" s="354"/>
      <c r="H130" s="342" t="s">
        <v>175</v>
      </c>
      <c r="I130" s="342" t="s">
        <v>83</v>
      </c>
      <c r="J130" s="342">
        <f t="shared" si="3"/>
        <v>1</v>
      </c>
      <c r="K130" s="342"/>
      <c r="L130" s="342">
        <v>500</v>
      </c>
      <c r="M130" s="340"/>
      <c r="N130" s="340"/>
      <c r="O130" s="341"/>
      <c r="P130" s="341"/>
    </row>
    <row r="131" ht="14.85" customHeight="1" spans="4:16">
      <c r="D131" s="341"/>
      <c r="E131" s="341"/>
      <c r="F131" s="342">
        <v>129</v>
      </c>
      <c r="G131" s="354"/>
      <c r="H131" s="342" t="s">
        <v>176</v>
      </c>
      <c r="I131" s="342" t="s">
        <v>83</v>
      </c>
      <c r="J131" s="342">
        <f t="shared" si="3"/>
        <v>1</v>
      </c>
      <c r="K131" s="342"/>
      <c r="L131" s="342">
        <v>700</v>
      </c>
      <c r="M131" s="340"/>
      <c r="N131" s="340"/>
      <c r="O131" s="341"/>
      <c r="P131" s="341"/>
    </row>
    <row r="132" ht="14.85" customHeight="1" spans="4:16">
      <c r="D132" s="341"/>
      <c r="E132" s="341"/>
      <c r="F132" s="342">
        <v>130</v>
      </c>
      <c r="G132" s="354"/>
      <c r="H132" s="342" t="s">
        <v>177</v>
      </c>
      <c r="I132" s="342" t="s">
        <v>83</v>
      </c>
      <c r="J132" s="342">
        <f t="shared" si="3"/>
        <v>1</v>
      </c>
      <c r="K132" s="342"/>
      <c r="L132" s="342">
        <v>1200</v>
      </c>
      <c r="M132" s="340"/>
      <c r="N132" s="340"/>
      <c r="O132" s="341"/>
      <c r="P132" s="341"/>
    </row>
    <row r="133" ht="14.85" customHeight="1" spans="4:16">
      <c r="D133" s="341"/>
      <c r="E133" s="341"/>
      <c r="F133" s="342">
        <v>131</v>
      </c>
      <c r="G133" s="354"/>
      <c r="H133" s="342" t="s">
        <v>178</v>
      </c>
      <c r="I133" s="342" t="s">
        <v>83</v>
      </c>
      <c r="J133" s="342">
        <f t="shared" ref="J133:J140" si="4">$A$3</f>
        <v>1</v>
      </c>
      <c r="K133" s="342"/>
      <c r="L133" s="342">
        <v>2000</v>
      </c>
      <c r="M133" s="340"/>
      <c r="N133" s="340"/>
      <c r="O133" s="341"/>
      <c r="P133" s="341"/>
    </row>
    <row r="134" ht="14.85" customHeight="1" spans="4:16">
      <c r="D134" s="341"/>
      <c r="E134" s="341"/>
      <c r="F134" s="342">
        <v>132</v>
      </c>
      <c r="G134" s="355"/>
      <c r="H134" s="342" t="s">
        <v>179</v>
      </c>
      <c r="I134" s="342" t="s">
        <v>83</v>
      </c>
      <c r="J134" s="342">
        <f t="shared" si="4"/>
        <v>1</v>
      </c>
      <c r="K134" s="342" t="s">
        <v>180</v>
      </c>
      <c r="L134" s="342">
        <v>80</v>
      </c>
      <c r="M134" s="340"/>
      <c r="N134" s="340"/>
      <c r="O134" s="341"/>
      <c r="P134" s="341"/>
    </row>
    <row r="135" ht="14.85" customHeight="1" spans="4:16">
      <c r="D135" s="341"/>
      <c r="E135" s="341"/>
      <c r="F135" s="342">
        <v>133</v>
      </c>
      <c r="G135" s="344" t="s">
        <v>181</v>
      </c>
      <c r="H135" s="348" t="s">
        <v>182</v>
      </c>
      <c r="I135" s="348" t="s">
        <v>183</v>
      </c>
      <c r="J135" s="348">
        <f t="shared" si="4"/>
        <v>1</v>
      </c>
      <c r="K135" s="348" t="s">
        <v>184</v>
      </c>
      <c r="L135" s="348">
        <v>40000</v>
      </c>
      <c r="M135" s="340"/>
      <c r="N135" s="340"/>
      <c r="O135" s="341"/>
      <c r="P135" s="341"/>
    </row>
    <row r="136" ht="14.85" customHeight="1" spans="4:16">
      <c r="D136" s="341"/>
      <c r="E136" s="341"/>
      <c r="F136" s="342">
        <v>134</v>
      </c>
      <c r="G136" s="344"/>
      <c r="H136" s="348" t="s">
        <v>185</v>
      </c>
      <c r="I136" s="348" t="s">
        <v>183</v>
      </c>
      <c r="J136" s="348">
        <f t="shared" si="4"/>
        <v>1</v>
      </c>
      <c r="K136" s="348" t="s">
        <v>186</v>
      </c>
      <c r="L136" s="348">
        <v>60000</v>
      </c>
      <c r="M136" s="340"/>
      <c r="N136" s="340"/>
      <c r="O136" s="341"/>
      <c r="P136" s="341"/>
    </row>
    <row r="137" ht="14.85" customHeight="1" spans="4:16">
      <c r="D137" s="341"/>
      <c r="E137" s="341"/>
      <c r="F137" s="342">
        <v>135</v>
      </c>
      <c r="G137" s="344"/>
      <c r="H137" s="342" t="s">
        <v>187</v>
      </c>
      <c r="I137" s="342" t="s">
        <v>12</v>
      </c>
      <c r="J137" s="342">
        <f t="shared" si="4"/>
        <v>1</v>
      </c>
      <c r="K137" s="342" t="s">
        <v>188</v>
      </c>
      <c r="L137" s="367">
        <f>(40+100)/2</f>
        <v>70</v>
      </c>
      <c r="M137" s="367" t="s">
        <v>189</v>
      </c>
      <c r="N137" s="340"/>
      <c r="O137" s="341"/>
      <c r="P137" s="341"/>
    </row>
    <row r="138" ht="14.85" customHeight="1" spans="4:16">
      <c r="D138" s="341"/>
      <c r="E138" s="341"/>
      <c r="F138" s="342">
        <v>136</v>
      </c>
      <c r="G138" s="344"/>
      <c r="H138" s="342" t="s">
        <v>190</v>
      </c>
      <c r="I138" s="342" t="s">
        <v>12</v>
      </c>
      <c r="J138" s="342">
        <f t="shared" si="4"/>
        <v>1</v>
      </c>
      <c r="K138" s="342" t="s">
        <v>191</v>
      </c>
      <c r="L138" s="342">
        <v>230</v>
      </c>
      <c r="M138" s="340"/>
      <c r="N138" s="340"/>
      <c r="O138" s="341"/>
      <c r="P138" s="341"/>
    </row>
    <row r="139" ht="14.85" customHeight="1" spans="4:16">
      <c r="D139" s="341"/>
      <c r="E139" s="341"/>
      <c r="F139" s="342">
        <v>137</v>
      </c>
      <c r="G139" s="344"/>
      <c r="H139" s="342" t="s">
        <v>192</v>
      </c>
      <c r="I139" s="342" t="s">
        <v>12</v>
      </c>
      <c r="J139" s="342">
        <f t="shared" si="4"/>
        <v>1</v>
      </c>
      <c r="K139" s="342" t="s">
        <v>191</v>
      </c>
      <c r="L139" s="342">
        <v>160</v>
      </c>
      <c r="M139" s="340"/>
      <c r="N139" s="340"/>
      <c r="O139" s="341"/>
      <c r="P139" s="341"/>
    </row>
    <row r="140" ht="14.85" customHeight="1" spans="4:16">
      <c r="D140" s="341"/>
      <c r="E140" s="341"/>
      <c r="F140" s="342">
        <v>138</v>
      </c>
      <c r="G140" s="344"/>
      <c r="H140" s="342" t="s">
        <v>193</v>
      </c>
      <c r="I140" s="342" t="s">
        <v>12</v>
      </c>
      <c r="J140" s="342">
        <f t="shared" si="4"/>
        <v>1</v>
      </c>
      <c r="K140" s="342" t="s">
        <v>188</v>
      </c>
      <c r="L140" s="367">
        <f>(60+120)/2</f>
        <v>90</v>
      </c>
      <c r="M140" s="367" t="s">
        <v>194</v>
      </c>
      <c r="N140" s="340"/>
      <c r="O140" s="341"/>
      <c r="P140" s="341"/>
    </row>
    <row r="141" ht="14.85" customHeight="1" spans="4:16">
      <c r="D141" s="341"/>
      <c r="E141" s="341"/>
      <c r="F141" s="357" t="s">
        <v>3</v>
      </c>
      <c r="G141" s="340"/>
      <c r="H141" s="357" t="s">
        <v>195</v>
      </c>
      <c r="I141" s="357" t="s">
        <v>6</v>
      </c>
      <c r="J141" s="357"/>
      <c r="K141" s="357" t="s">
        <v>196</v>
      </c>
      <c r="L141" s="342"/>
      <c r="M141" s="357" t="s">
        <v>197</v>
      </c>
      <c r="N141" s="340"/>
      <c r="O141" s="341"/>
      <c r="P141" s="341"/>
    </row>
    <row r="142" ht="14.85" customHeight="1" spans="4:16">
      <c r="D142" s="341"/>
      <c r="E142" s="341" t="s">
        <v>198</v>
      </c>
      <c r="F142" s="358">
        <v>1</v>
      </c>
      <c r="G142" s="359" t="s">
        <v>29</v>
      </c>
      <c r="H142" s="358" t="s">
        <v>198</v>
      </c>
      <c r="I142" s="357" t="s">
        <v>12</v>
      </c>
      <c r="J142" s="342">
        <f>$B$3</f>
        <v>1</v>
      </c>
      <c r="K142" s="357" t="s">
        <v>199</v>
      </c>
      <c r="L142" s="367">
        <f>(650+1150)/2</f>
        <v>900</v>
      </c>
      <c r="M142" s="367" t="s">
        <v>200</v>
      </c>
      <c r="N142" s="340"/>
      <c r="O142" s="341"/>
      <c r="P142" s="341"/>
    </row>
    <row r="143" ht="14.85" customHeight="1" spans="4:16">
      <c r="D143" s="341"/>
      <c r="E143" s="341" t="s">
        <v>201</v>
      </c>
      <c r="F143" s="360"/>
      <c r="G143" s="361"/>
      <c r="H143" s="360"/>
      <c r="I143" s="357" t="s">
        <v>12</v>
      </c>
      <c r="J143" s="342">
        <f t="shared" ref="J143:J179" si="5">$B$3</f>
        <v>1</v>
      </c>
      <c r="K143" s="357" t="s">
        <v>202</v>
      </c>
      <c r="L143" s="367">
        <f>(800+1500)/2</f>
        <v>1150</v>
      </c>
      <c r="M143" s="367" t="s">
        <v>203</v>
      </c>
      <c r="N143" s="340"/>
      <c r="O143" s="341"/>
      <c r="P143" s="341"/>
    </row>
    <row r="144" ht="14.85" customHeight="1" spans="4:16">
      <c r="D144" s="341"/>
      <c r="E144" s="341" t="s">
        <v>204</v>
      </c>
      <c r="F144" s="358">
        <v>2</v>
      </c>
      <c r="G144" s="361"/>
      <c r="H144" s="358" t="s">
        <v>201</v>
      </c>
      <c r="I144" s="357" t="s">
        <v>12</v>
      </c>
      <c r="J144" s="342">
        <f t="shared" si="5"/>
        <v>1</v>
      </c>
      <c r="K144" s="357" t="s">
        <v>199</v>
      </c>
      <c r="L144" s="367">
        <f>(450+900)/2</f>
        <v>675</v>
      </c>
      <c r="M144" s="367" t="s">
        <v>205</v>
      </c>
      <c r="N144" s="340"/>
      <c r="O144" s="341"/>
      <c r="P144" s="341"/>
    </row>
    <row r="145" ht="14.85" customHeight="1" spans="4:16">
      <c r="D145" s="341"/>
      <c r="E145" s="341" t="s">
        <v>206</v>
      </c>
      <c r="F145" s="360"/>
      <c r="G145" s="361"/>
      <c r="H145" s="360"/>
      <c r="I145" s="357" t="s">
        <v>12</v>
      </c>
      <c r="J145" s="342">
        <f t="shared" si="5"/>
        <v>1</v>
      </c>
      <c r="K145" s="357" t="s">
        <v>207</v>
      </c>
      <c r="L145" s="367">
        <f>(350+700)/2</f>
        <v>525</v>
      </c>
      <c r="M145" s="367" t="s">
        <v>208</v>
      </c>
      <c r="N145" s="340"/>
      <c r="O145" s="341"/>
      <c r="P145" s="341"/>
    </row>
    <row r="146" ht="14.85" customHeight="1" spans="4:16">
      <c r="D146" s="341"/>
      <c r="E146" s="341" t="s">
        <v>209</v>
      </c>
      <c r="F146" s="358">
        <v>3</v>
      </c>
      <c r="G146" s="361"/>
      <c r="H146" s="362" t="s">
        <v>204</v>
      </c>
      <c r="I146" s="342" t="s">
        <v>12</v>
      </c>
      <c r="J146" s="342">
        <f t="shared" si="5"/>
        <v>1</v>
      </c>
      <c r="K146" s="342" t="s">
        <v>210</v>
      </c>
      <c r="L146" s="342">
        <v>80</v>
      </c>
      <c r="M146" s="357"/>
      <c r="N146" s="340"/>
      <c r="O146" s="341"/>
      <c r="P146" s="341"/>
    </row>
    <row r="147" ht="14.85" customHeight="1" spans="4:16">
      <c r="D147" s="341"/>
      <c r="E147" s="341" t="s">
        <v>211</v>
      </c>
      <c r="F147" s="363"/>
      <c r="G147" s="361"/>
      <c r="H147" s="364"/>
      <c r="I147" s="342" t="s">
        <v>12</v>
      </c>
      <c r="J147" s="342">
        <f t="shared" si="5"/>
        <v>1</v>
      </c>
      <c r="K147" s="342" t="s">
        <v>212</v>
      </c>
      <c r="L147" s="342">
        <v>180</v>
      </c>
      <c r="M147" s="357"/>
      <c r="N147" s="340"/>
      <c r="O147" s="341"/>
      <c r="P147" s="341"/>
    </row>
    <row r="148" ht="14.85" customHeight="1" spans="4:16">
      <c r="D148" s="341"/>
      <c r="E148" s="341" t="s">
        <v>213</v>
      </c>
      <c r="F148" s="363"/>
      <c r="G148" s="361"/>
      <c r="H148" s="364"/>
      <c r="I148" s="342" t="s">
        <v>12</v>
      </c>
      <c r="J148" s="342">
        <f t="shared" si="5"/>
        <v>1</v>
      </c>
      <c r="K148" s="342" t="s">
        <v>214</v>
      </c>
      <c r="L148" s="342">
        <v>300</v>
      </c>
      <c r="M148" s="357"/>
      <c r="N148" s="340"/>
      <c r="O148" s="341"/>
      <c r="P148" s="341"/>
    </row>
    <row r="149" ht="14.85" customHeight="1" spans="4:16">
      <c r="D149" s="341"/>
      <c r="E149" s="341" t="s">
        <v>215</v>
      </c>
      <c r="F149" s="360"/>
      <c r="G149" s="361"/>
      <c r="H149" s="365"/>
      <c r="I149" s="342" t="s">
        <v>12</v>
      </c>
      <c r="J149" s="342">
        <f t="shared" si="5"/>
        <v>1</v>
      </c>
      <c r="K149" s="342" t="s">
        <v>216</v>
      </c>
      <c r="L149" s="342">
        <v>450</v>
      </c>
      <c r="M149" s="357"/>
      <c r="N149" s="340"/>
      <c r="O149" s="341"/>
      <c r="P149" s="341"/>
    </row>
    <row r="150" ht="14.85" customHeight="1" spans="4:16">
      <c r="D150" s="341"/>
      <c r="E150" s="341" t="s">
        <v>217</v>
      </c>
      <c r="F150" s="358">
        <v>4</v>
      </c>
      <c r="G150" s="361"/>
      <c r="H150" s="362" t="s">
        <v>206</v>
      </c>
      <c r="I150" s="357" t="s">
        <v>12</v>
      </c>
      <c r="J150" s="342">
        <f t="shared" si="5"/>
        <v>1</v>
      </c>
      <c r="K150" s="342" t="s">
        <v>218</v>
      </c>
      <c r="L150" s="342">
        <v>140</v>
      </c>
      <c r="M150" s="368"/>
      <c r="N150" s="340"/>
      <c r="O150" s="341"/>
      <c r="P150" s="341"/>
    </row>
    <row r="151" ht="14.85" customHeight="1" spans="4:16">
      <c r="D151" s="341"/>
      <c r="E151" s="341" t="s">
        <v>219</v>
      </c>
      <c r="F151" s="363"/>
      <c r="G151" s="361"/>
      <c r="H151" s="364"/>
      <c r="I151" s="357" t="s">
        <v>12</v>
      </c>
      <c r="J151" s="342">
        <f t="shared" si="5"/>
        <v>1</v>
      </c>
      <c r="K151" s="342" t="s">
        <v>220</v>
      </c>
      <c r="L151" s="342">
        <v>200</v>
      </c>
      <c r="M151" s="368"/>
      <c r="N151" s="340"/>
      <c r="O151" s="341"/>
      <c r="P151" s="341"/>
    </row>
    <row r="152" ht="14.85" customHeight="1" spans="4:16">
      <c r="D152" s="341"/>
      <c r="E152" s="341" t="s">
        <v>221</v>
      </c>
      <c r="F152" s="363"/>
      <c r="G152" s="361"/>
      <c r="H152" s="364"/>
      <c r="I152" s="357" t="s">
        <v>12</v>
      </c>
      <c r="J152" s="342">
        <f t="shared" si="5"/>
        <v>1</v>
      </c>
      <c r="K152" s="342" t="s">
        <v>222</v>
      </c>
      <c r="L152" s="342">
        <v>80</v>
      </c>
      <c r="M152" s="368"/>
      <c r="N152" s="340"/>
      <c r="O152" s="341"/>
      <c r="P152" s="341"/>
    </row>
    <row r="153" ht="14.85" customHeight="1" spans="4:16">
      <c r="D153" s="341"/>
      <c r="E153" s="341" t="s">
        <v>223</v>
      </c>
      <c r="F153" s="363"/>
      <c r="G153" s="361"/>
      <c r="H153" s="364"/>
      <c r="I153" s="357" t="s">
        <v>12</v>
      </c>
      <c r="J153" s="342">
        <f t="shared" si="5"/>
        <v>1</v>
      </c>
      <c r="K153" s="342" t="s">
        <v>224</v>
      </c>
      <c r="L153" s="342">
        <v>180</v>
      </c>
      <c r="M153" s="368"/>
      <c r="N153" s="340"/>
      <c r="O153" s="341"/>
      <c r="P153" s="341"/>
    </row>
    <row r="154" ht="14.85" customHeight="1" spans="4:16">
      <c r="D154" s="341"/>
      <c r="E154" s="341" t="s">
        <v>225</v>
      </c>
      <c r="F154" s="363"/>
      <c r="G154" s="361"/>
      <c r="H154" s="364"/>
      <c r="I154" s="357" t="s">
        <v>12</v>
      </c>
      <c r="J154" s="342">
        <f t="shared" si="5"/>
        <v>1</v>
      </c>
      <c r="K154" s="342" t="s">
        <v>226</v>
      </c>
      <c r="L154" s="342">
        <v>240</v>
      </c>
      <c r="M154" s="368"/>
      <c r="N154" s="340"/>
      <c r="O154" s="341"/>
      <c r="P154" s="341"/>
    </row>
    <row r="155" ht="14.85" customHeight="1" spans="4:16">
      <c r="D155" s="341"/>
      <c r="E155" s="341" t="s">
        <v>227</v>
      </c>
      <c r="F155" s="363"/>
      <c r="G155" s="361"/>
      <c r="H155" s="364"/>
      <c r="I155" s="357" t="s">
        <v>12</v>
      </c>
      <c r="J155" s="342">
        <f t="shared" si="5"/>
        <v>1</v>
      </c>
      <c r="K155" s="342" t="s">
        <v>228</v>
      </c>
      <c r="L155" s="342">
        <v>110</v>
      </c>
      <c r="M155" s="368"/>
      <c r="N155" s="340"/>
      <c r="O155" s="341"/>
      <c r="P155" s="341"/>
    </row>
    <row r="156" ht="14.85" customHeight="1" spans="4:16">
      <c r="D156" s="341"/>
      <c r="E156" s="341" t="s">
        <v>229</v>
      </c>
      <c r="F156" s="363"/>
      <c r="G156" s="361"/>
      <c r="H156" s="364"/>
      <c r="I156" s="357" t="s">
        <v>12</v>
      </c>
      <c r="J156" s="342">
        <f t="shared" si="5"/>
        <v>1</v>
      </c>
      <c r="K156" s="342" t="s">
        <v>230</v>
      </c>
      <c r="L156" s="342">
        <v>240</v>
      </c>
      <c r="M156" s="368"/>
      <c r="N156" s="340"/>
      <c r="O156" s="341"/>
      <c r="P156" s="341"/>
    </row>
    <row r="157" ht="14.85" customHeight="1" spans="4:16">
      <c r="D157" s="341"/>
      <c r="E157" s="341" t="s">
        <v>231</v>
      </c>
      <c r="F157" s="363"/>
      <c r="G157" s="361"/>
      <c r="H157" s="364"/>
      <c r="I157" s="357" t="s">
        <v>12</v>
      </c>
      <c r="J157" s="342">
        <f t="shared" si="5"/>
        <v>1</v>
      </c>
      <c r="K157" s="342" t="s">
        <v>232</v>
      </c>
      <c r="L157" s="342">
        <v>300</v>
      </c>
      <c r="M157" s="368"/>
      <c r="N157" s="340"/>
      <c r="O157" s="341"/>
      <c r="P157" s="341"/>
    </row>
    <row r="158" ht="14.85" customHeight="1" spans="4:16">
      <c r="D158" s="341"/>
      <c r="E158" s="341" t="s">
        <v>233</v>
      </c>
      <c r="F158" s="360"/>
      <c r="G158" s="361"/>
      <c r="H158" s="365"/>
      <c r="I158" s="357" t="s">
        <v>12</v>
      </c>
      <c r="J158" s="342">
        <f t="shared" si="5"/>
        <v>1</v>
      </c>
      <c r="K158" s="342" t="s">
        <v>234</v>
      </c>
      <c r="L158" s="342">
        <v>150</v>
      </c>
      <c r="M158" s="368"/>
      <c r="N158" s="340"/>
      <c r="O158" s="341"/>
      <c r="P158" s="341"/>
    </row>
    <row r="159" ht="14.85" customHeight="1" spans="4:16">
      <c r="D159" s="341"/>
      <c r="E159" s="341" t="s">
        <v>235</v>
      </c>
      <c r="F159" s="358">
        <v>5</v>
      </c>
      <c r="G159" s="361"/>
      <c r="H159" s="358" t="s">
        <v>209</v>
      </c>
      <c r="I159" s="357" t="s">
        <v>12</v>
      </c>
      <c r="J159" s="342">
        <f t="shared" si="5"/>
        <v>1</v>
      </c>
      <c r="K159" s="357" t="s">
        <v>236</v>
      </c>
      <c r="L159" s="342">
        <v>120</v>
      </c>
      <c r="M159" s="357"/>
      <c r="N159" s="340"/>
      <c r="O159" s="341"/>
      <c r="P159" s="341"/>
    </row>
    <row r="160" ht="14.85" customHeight="1" spans="4:16">
      <c r="D160" s="341"/>
      <c r="E160" s="341" t="s">
        <v>237</v>
      </c>
      <c r="F160" s="363"/>
      <c r="G160" s="361"/>
      <c r="H160" s="363"/>
      <c r="I160" s="357" t="s">
        <v>12</v>
      </c>
      <c r="J160" s="342">
        <f t="shared" si="5"/>
        <v>1</v>
      </c>
      <c r="K160" s="357" t="s">
        <v>238</v>
      </c>
      <c r="L160" s="342">
        <v>140</v>
      </c>
      <c r="M160" s="357"/>
      <c r="N160" s="340"/>
      <c r="O160" s="341"/>
      <c r="P160" s="341"/>
    </row>
    <row r="161" ht="14.85" customHeight="1" spans="4:16">
      <c r="D161" s="341"/>
      <c r="E161" s="341" t="s">
        <v>33</v>
      </c>
      <c r="F161" s="360"/>
      <c r="G161" s="361"/>
      <c r="H161" s="360"/>
      <c r="I161" s="357" t="s">
        <v>12</v>
      </c>
      <c r="J161" s="342">
        <f t="shared" si="5"/>
        <v>1</v>
      </c>
      <c r="K161" s="357" t="s">
        <v>239</v>
      </c>
      <c r="L161" s="342">
        <v>160</v>
      </c>
      <c r="M161" s="357"/>
      <c r="N161" s="340"/>
      <c r="O161" s="341"/>
      <c r="P161" s="341"/>
    </row>
    <row r="162" ht="14.85" customHeight="1" spans="4:16">
      <c r="D162" s="341"/>
      <c r="E162" s="341" t="s">
        <v>240</v>
      </c>
      <c r="F162" s="357">
        <v>6</v>
      </c>
      <c r="G162" s="361"/>
      <c r="H162" s="357" t="s">
        <v>211</v>
      </c>
      <c r="I162" s="357" t="s">
        <v>241</v>
      </c>
      <c r="J162" s="342">
        <f t="shared" si="5"/>
        <v>1</v>
      </c>
      <c r="K162" s="357" t="s">
        <v>211</v>
      </c>
      <c r="L162" s="342">
        <v>200</v>
      </c>
      <c r="M162" s="357"/>
      <c r="N162" s="340"/>
      <c r="O162" s="341"/>
      <c r="P162" s="341"/>
    </row>
    <row r="163" ht="14.85" customHeight="1" spans="4:16">
      <c r="D163" s="341"/>
      <c r="E163" s="341" t="s">
        <v>242</v>
      </c>
      <c r="F163" s="357">
        <v>7</v>
      </c>
      <c r="G163" s="361"/>
      <c r="H163" s="357" t="s">
        <v>213</v>
      </c>
      <c r="I163" s="357" t="s">
        <v>12</v>
      </c>
      <c r="J163" s="342">
        <f t="shared" si="5"/>
        <v>1</v>
      </c>
      <c r="K163" s="357" t="s">
        <v>213</v>
      </c>
      <c r="L163" s="342">
        <v>50</v>
      </c>
      <c r="M163" s="357"/>
      <c r="N163" s="340"/>
      <c r="O163" s="341"/>
      <c r="P163" s="341"/>
    </row>
    <row r="164" ht="14.85" customHeight="1" spans="4:16">
      <c r="D164" s="341"/>
      <c r="E164" s="341" t="s">
        <v>243</v>
      </c>
      <c r="F164" s="357">
        <v>8</v>
      </c>
      <c r="G164" s="361"/>
      <c r="H164" s="342" t="s">
        <v>215</v>
      </c>
      <c r="I164" s="342" t="s">
        <v>12</v>
      </c>
      <c r="J164" s="342">
        <f t="shared" si="5"/>
        <v>1</v>
      </c>
      <c r="K164" s="342" t="s">
        <v>215</v>
      </c>
      <c r="L164" s="342">
        <v>80</v>
      </c>
      <c r="M164" s="342"/>
      <c r="N164" s="340"/>
      <c r="O164" s="341"/>
      <c r="P164" s="341"/>
    </row>
    <row r="165" ht="14.85" customHeight="1" spans="4:16">
      <c r="D165" s="341"/>
      <c r="E165" s="341" t="s">
        <v>37</v>
      </c>
      <c r="F165" s="357">
        <v>9</v>
      </c>
      <c r="G165" s="361"/>
      <c r="H165" s="357" t="s">
        <v>217</v>
      </c>
      <c r="I165" s="357" t="s">
        <v>79</v>
      </c>
      <c r="J165" s="342">
        <f t="shared" si="5"/>
        <v>1</v>
      </c>
      <c r="K165" s="357"/>
      <c r="L165" s="342">
        <v>320</v>
      </c>
      <c r="M165" s="357"/>
      <c r="N165" s="340"/>
      <c r="O165" s="341"/>
      <c r="P165" s="341"/>
    </row>
    <row r="166" ht="14.85" customHeight="1" spans="4:16">
      <c r="D166" s="341"/>
      <c r="E166" s="341" t="s">
        <v>40</v>
      </c>
      <c r="F166" s="357">
        <v>10</v>
      </c>
      <c r="G166" s="361"/>
      <c r="H166" s="357" t="s">
        <v>219</v>
      </c>
      <c r="I166" s="357" t="s">
        <v>79</v>
      </c>
      <c r="J166" s="342">
        <f t="shared" si="5"/>
        <v>1</v>
      </c>
      <c r="K166" s="357"/>
      <c r="L166" s="342">
        <v>220</v>
      </c>
      <c r="M166" s="357"/>
      <c r="N166" s="340"/>
      <c r="O166" s="341"/>
      <c r="P166" s="341"/>
    </row>
    <row r="167" ht="14.85" customHeight="1" spans="4:16">
      <c r="D167" s="341"/>
      <c r="E167" s="341" t="s">
        <v>42</v>
      </c>
      <c r="F167" s="357">
        <v>11</v>
      </c>
      <c r="G167" s="361"/>
      <c r="H167" s="357" t="s">
        <v>221</v>
      </c>
      <c r="I167" s="357" t="s">
        <v>12</v>
      </c>
      <c r="J167" s="342">
        <f t="shared" si="5"/>
        <v>1</v>
      </c>
      <c r="K167" s="357"/>
      <c r="L167" s="342">
        <v>35</v>
      </c>
      <c r="M167" s="357"/>
      <c r="N167" s="340"/>
      <c r="O167" s="341"/>
      <c r="P167" s="341"/>
    </row>
    <row r="168" ht="14.85" customHeight="1" spans="4:16">
      <c r="D168" s="341"/>
      <c r="E168" s="341" t="s">
        <v>44</v>
      </c>
      <c r="F168" s="357">
        <v>12</v>
      </c>
      <c r="G168" s="361"/>
      <c r="H168" s="357" t="s">
        <v>223</v>
      </c>
      <c r="I168" s="357" t="s">
        <v>12</v>
      </c>
      <c r="J168" s="342">
        <f t="shared" si="5"/>
        <v>1</v>
      </c>
      <c r="K168" s="357"/>
      <c r="L168" s="342">
        <v>20</v>
      </c>
      <c r="M168" s="357"/>
      <c r="N168" s="340"/>
      <c r="O168" s="341"/>
      <c r="P168" s="341"/>
    </row>
    <row r="169" ht="14.85" customHeight="1" spans="4:16">
      <c r="D169" s="341"/>
      <c r="E169" s="341" t="s">
        <v>244</v>
      </c>
      <c r="F169" s="358">
        <v>13</v>
      </c>
      <c r="G169" s="361"/>
      <c r="H169" s="358" t="s">
        <v>225</v>
      </c>
      <c r="I169" s="357" t="s">
        <v>12</v>
      </c>
      <c r="J169" s="342">
        <f t="shared" si="5"/>
        <v>1</v>
      </c>
      <c r="K169" s="357" t="s">
        <v>236</v>
      </c>
      <c r="L169" s="342">
        <v>160</v>
      </c>
      <c r="M169" s="357"/>
      <c r="N169" s="340"/>
      <c r="O169" s="341"/>
      <c r="P169" s="341"/>
    </row>
    <row r="170" ht="14.85" customHeight="1" spans="4:16">
      <c r="D170" s="341"/>
      <c r="E170" s="341" t="s">
        <v>245</v>
      </c>
      <c r="F170" s="363"/>
      <c r="G170" s="361"/>
      <c r="H170" s="363"/>
      <c r="I170" s="357" t="s">
        <v>12</v>
      </c>
      <c r="J170" s="342">
        <f t="shared" si="5"/>
        <v>1</v>
      </c>
      <c r="K170" s="357" t="s">
        <v>238</v>
      </c>
      <c r="L170" s="342">
        <v>200</v>
      </c>
      <c r="M170" s="357"/>
      <c r="N170" s="340"/>
      <c r="O170" s="341"/>
      <c r="P170" s="341"/>
    </row>
    <row r="171" ht="14.85" customHeight="1" spans="4:16">
      <c r="D171" s="341"/>
      <c r="E171" s="341" t="s">
        <v>246</v>
      </c>
      <c r="F171" s="360"/>
      <c r="G171" s="361"/>
      <c r="H171" s="360"/>
      <c r="I171" s="357" t="s">
        <v>12</v>
      </c>
      <c r="J171" s="342">
        <f t="shared" si="5"/>
        <v>1</v>
      </c>
      <c r="K171" s="357" t="s">
        <v>239</v>
      </c>
      <c r="L171" s="367">
        <f>(240+500)/2</f>
        <v>370</v>
      </c>
      <c r="M171" s="367" t="s">
        <v>247</v>
      </c>
      <c r="N171" s="340"/>
      <c r="O171" s="341"/>
      <c r="P171" s="341"/>
    </row>
    <row r="172" ht="14.85" customHeight="1" spans="4:16">
      <c r="D172" s="341"/>
      <c r="E172" s="341" t="s">
        <v>248</v>
      </c>
      <c r="F172" s="358">
        <v>14</v>
      </c>
      <c r="G172" s="361"/>
      <c r="H172" s="362" t="s">
        <v>227</v>
      </c>
      <c r="I172" s="342" t="s">
        <v>249</v>
      </c>
      <c r="J172" s="342">
        <f t="shared" si="5"/>
        <v>1</v>
      </c>
      <c r="K172" s="342" t="s">
        <v>250</v>
      </c>
      <c r="L172" s="367">
        <f>(400+1000)/2</f>
        <v>700</v>
      </c>
      <c r="M172" s="367" t="s">
        <v>251</v>
      </c>
      <c r="N172" s="340"/>
      <c r="O172" s="341"/>
      <c r="P172" s="341"/>
    </row>
    <row r="173" ht="14.85" customHeight="1" spans="4:16">
      <c r="D173" s="341"/>
      <c r="E173" s="341" t="s">
        <v>252</v>
      </c>
      <c r="F173" s="360"/>
      <c r="G173" s="361"/>
      <c r="H173" s="365"/>
      <c r="I173" s="342" t="s">
        <v>249</v>
      </c>
      <c r="J173" s="342">
        <f t="shared" si="5"/>
        <v>1</v>
      </c>
      <c r="K173" s="342" t="s">
        <v>253</v>
      </c>
      <c r="L173" s="367">
        <f>(1000+2000)/2</f>
        <v>1500</v>
      </c>
      <c r="M173" s="367" t="s">
        <v>254</v>
      </c>
      <c r="N173" s="340"/>
      <c r="O173" s="341"/>
      <c r="P173" s="341"/>
    </row>
    <row r="174" ht="14.85" customHeight="1" spans="4:16">
      <c r="D174" s="341"/>
      <c r="E174" s="341" t="s">
        <v>255</v>
      </c>
      <c r="F174" s="357">
        <v>15</v>
      </c>
      <c r="G174" s="366"/>
      <c r="H174" s="357" t="s">
        <v>229</v>
      </c>
      <c r="I174" s="357" t="s">
        <v>79</v>
      </c>
      <c r="J174" s="342">
        <f t="shared" si="5"/>
        <v>1</v>
      </c>
      <c r="K174" s="357"/>
      <c r="L174" s="367">
        <f>(600+1500)/2</f>
        <v>1050</v>
      </c>
      <c r="M174" s="367" t="s">
        <v>256</v>
      </c>
      <c r="N174" s="340"/>
      <c r="O174" s="341"/>
      <c r="P174" s="341"/>
    </row>
    <row r="175" ht="14.85" customHeight="1" spans="4:16">
      <c r="D175" s="341"/>
      <c r="E175" s="341" t="s">
        <v>257</v>
      </c>
      <c r="F175" s="358">
        <v>16</v>
      </c>
      <c r="G175" s="359" t="s">
        <v>32</v>
      </c>
      <c r="H175" s="358" t="s">
        <v>231</v>
      </c>
      <c r="I175" s="357" t="s">
        <v>83</v>
      </c>
      <c r="J175" s="342">
        <f t="shared" si="5"/>
        <v>1</v>
      </c>
      <c r="K175" s="358" t="s">
        <v>258</v>
      </c>
      <c r="L175" s="342">
        <v>2000</v>
      </c>
      <c r="M175" s="357"/>
      <c r="N175" s="340"/>
      <c r="O175" s="341"/>
      <c r="P175" s="341"/>
    </row>
    <row r="176" ht="14.85" customHeight="1" spans="4:16">
      <c r="D176" s="341"/>
      <c r="E176" s="341" t="s">
        <v>259</v>
      </c>
      <c r="F176" s="360"/>
      <c r="G176" s="361"/>
      <c r="H176" s="360"/>
      <c r="I176" s="357" t="s">
        <v>241</v>
      </c>
      <c r="J176" s="342">
        <f t="shared" si="5"/>
        <v>1</v>
      </c>
      <c r="K176" s="358" t="s">
        <v>260</v>
      </c>
      <c r="L176" s="342">
        <v>250</v>
      </c>
      <c r="M176" s="357"/>
      <c r="N176" s="340"/>
      <c r="O176" s="341"/>
      <c r="P176" s="341"/>
    </row>
    <row r="177" ht="14.85" customHeight="1" spans="4:16">
      <c r="D177" s="341"/>
      <c r="E177" s="341" t="s">
        <v>261</v>
      </c>
      <c r="F177" s="357">
        <v>17</v>
      </c>
      <c r="G177" s="361"/>
      <c r="H177" s="357"/>
      <c r="I177" s="357"/>
      <c r="J177" s="342"/>
      <c r="K177" s="357"/>
      <c r="L177" s="342"/>
      <c r="M177" s="357"/>
      <c r="N177" s="340"/>
      <c r="O177" s="341"/>
      <c r="P177" s="341"/>
    </row>
    <row r="178" ht="14.85" customHeight="1" spans="4:16">
      <c r="D178" s="341"/>
      <c r="E178" s="341" t="s">
        <v>262</v>
      </c>
      <c r="F178" s="357">
        <v>18</v>
      </c>
      <c r="G178" s="361"/>
      <c r="H178" s="357" t="s">
        <v>233</v>
      </c>
      <c r="I178" s="357" t="s">
        <v>12</v>
      </c>
      <c r="J178" s="342">
        <f t="shared" si="5"/>
        <v>1</v>
      </c>
      <c r="K178" s="357" t="s">
        <v>263</v>
      </c>
      <c r="L178" s="367">
        <f>(300+650)/2</f>
        <v>475</v>
      </c>
      <c r="M178" s="367" t="s">
        <v>264</v>
      </c>
      <c r="N178" s="340"/>
      <c r="O178" s="341"/>
      <c r="P178" s="341"/>
    </row>
    <row r="179" ht="14.85" customHeight="1" spans="4:16">
      <c r="D179" s="341"/>
      <c r="E179" s="341" t="s">
        <v>265</v>
      </c>
      <c r="F179" s="358">
        <v>19</v>
      </c>
      <c r="G179" s="361"/>
      <c r="H179" s="358" t="s">
        <v>235</v>
      </c>
      <c r="I179" s="357" t="s">
        <v>266</v>
      </c>
      <c r="J179" s="342">
        <f t="shared" si="5"/>
        <v>1</v>
      </c>
      <c r="K179" s="357" t="s">
        <v>267</v>
      </c>
      <c r="L179" s="342">
        <v>4000</v>
      </c>
      <c r="M179" s="357"/>
      <c r="N179" s="340"/>
      <c r="O179" s="341"/>
      <c r="P179" s="341"/>
    </row>
    <row r="180" ht="14.85" customHeight="1" spans="4:16">
      <c r="D180" s="341"/>
      <c r="E180" s="341" t="s">
        <v>268</v>
      </c>
      <c r="F180" s="360"/>
      <c r="G180" s="361"/>
      <c r="H180" s="360"/>
      <c r="I180" s="357" t="s">
        <v>266</v>
      </c>
      <c r="J180" s="357">
        <v>1</v>
      </c>
      <c r="K180" s="357" t="s">
        <v>269</v>
      </c>
      <c r="L180" s="342">
        <v>1500</v>
      </c>
      <c r="M180" s="357"/>
      <c r="N180" s="340"/>
      <c r="O180" s="341"/>
      <c r="P180" s="341"/>
    </row>
    <row r="181" ht="14.85" customHeight="1" spans="4:16">
      <c r="D181" s="341"/>
      <c r="E181" s="341" t="s">
        <v>270</v>
      </c>
      <c r="F181" s="363">
        <v>20</v>
      </c>
      <c r="G181" s="361"/>
      <c r="H181" s="363" t="s">
        <v>237</v>
      </c>
      <c r="I181" s="357" t="s">
        <v>79</v>
      </c>
      <c r="J181" s="357">
        <v>1</v>
      </c>
      <c r="K181" s="357" t="s">
        <v>271</v>
      </c>
      <c r="L181" s="342">
        <v>750</v>
      </c>
      <c r="M181" s="357"/>
      <c r="N181" s="340"/>
      <c r="O181" s="341"/>
      <c r="P181" s="341"/>
    </row>
    <row r="182" ht="14.85" customHeight="1" spans="4:16">
      <c r="D182" s="341"/>
      <c r="E182" s="341" t="s">
        <v>272</v>
      </c>
      <c r="F182" s="363"/>
      <c r="G182" s="361"/>
      <c r="H182" s="363"/>
      <c r="I182" s="357" t="s">
        <v>79</v>
      </c>
      <c r="J182" s="357">
        <v>1</v>
      </c>
      <c r="K182" s="357" t="s">
        <v>273</v>
      </c>
      <c r="L182" s="342">
        <v>950</v>
      </c>
      <c r="M182" s="357"/>
      <c r="N182" s="340"/>
      <c r="O182" s="341"/>
      <c r="P182" s="341"/>
    </row>
    <row r="183" ht="14.85" customHeight="1" spans="4:16">
      <c r="D183" s="341"/>
      <c r="E183" s="341" t="s">
        <v>274</v>
      </c>
      <c r="F183" s="363"/>
      <c r="G183" s="361"/>
      <c r="H183" s="363"/>
      <c r="I183" s="357" t="s">
        <v>79</v>
      </c>
      <c r="J183" s="357">
        <v>1</v>
      </c>
      <c r="K183" s="357" t="s">
        <v>275</v>
      </c>
      <c r="L183" s="342">
        <v>1100</v>
      </c>
      <c r="M183" s="357"/>
      <c r="N183" s="340"/>
      <c r="O183" s="341"/>
      <c r="P183" s="341"/>
    </row>
    <row r="184" ht="14.85" customHeight="1" spans="4:16">
      <c r="D184" s="341"/>
      <c r="E184" s="341" t="s">
        <v>276</v>
      </c>
      <c r="F184" s="363"/>
      <c r="G184" s="361"/>
      <c r="H184" s="363"/>
      <c r="I184" s="357" t="s">
        <v>79</v>
      </c>
      <c r="J184" s="357">
        <v>1</v>
      </c>
      <c r="K184" s="357" t="s">
        <v>277</v>
      </c>
      <c r="L184" s="342">
        <v>1150</v>
      </c>
      <c r="M184" s="357"/>
      <c r="N184" s="340"/>
      <c r="O184" s="341"/>
      <c r="P184" s="341"/>
    </row>
    <row r="185" ht="14.85" customHeight="1" spans="4:16">
      <c r="D185" s="341"/>
      <c r="E185" s="341" t="s">
        <v>278</v>
      </c>
      <c r="F185" s="360"/>
      <c r="G185" s="361"/>
      <c r="H185" s="360"/>
      <c r="I185" s="357" t="s">
        <v>79</v>
      </c>
      <c r="J185" s="357">
        <v>1</v>
      </c>
      <c r="K185" s="357" t="s">
        <v>279</v>
      </c>
      <c r="L185" s="342">
        <v>1200</v>
      </c>
      <c r="M185" s="357"/>
      <c r="N185" s="340"/>
      <c r="O185" s="341"/>
      <c r="P185" s="341"/>
    </row>
    <row r="186" ht="14.85" customHeight="1" spans="4:16">
      <c r="D186" s="341"/>
      <c r="E186" s="341" t="s">
        <v>280</v>
      </c>
      <c r="F186" s="360">
        <v>21</v>
      </c>
      <c r="G186" s="361"/>
      <c r="H186" s="342" t="s">
        <v>33</v>
      </c>
      <c r="I186" s="342" t="s">
        <v>12</v>
      </c>
      <c r="J186" s="342">
        <f t="shared" ref="J186:J193" si="6">$A$3</f>
        <v>1</v>
      </c>
      <c r="K186" s="342"/>
      <c r="L186" s="342">
        <v>50</v>
      </c>
      <c r="M186" s="340"/>
      <c r="N186" s="340"/>
      <c r="O186" s="341"/>
      <c r="P186" s="341"/>
    </row>
    <row r="187" ht="14.85" customHeight="1" spans="4:16">
      <c r="D187" s="341"/>
      <c r="E187" s="341" t="s">
        <v>281</v>
      </c>
      <c r="F187" s="358">
        <v>22</v>
      </c>
      <c r="G187" s="361"/>
      <c r="H187" s="342" t="s">
        <v>240</v>
      </c>
      <c r="I187" s="342" t="s">
        <v>12</v>
      </c>
      <c r="J187" s="342">
        <f t="shared" si="6"/>
        <v>1</v>
      </c>
      <c r="K187" s="342"/>
      <c r="L187" s="342">
        <v>60</v>
      </c>
      <c r="M187" s="340"/>
      <c r="N187" s="340"/>
      <c r="O187" s="341"/>
      <c r="P187" s="341"/>
    </row>
    <row r="188" ht="14.85" customHeight="1" spans="4:16">
      <c r="D188" s="341"/>
      <c r="E188" s="341" t="s">
        <v>282</v>
      </c>
      <c r="F188" s="363"/>
      <c r="G188" s="361"/>
      <c r="H188" s="342" t="s">
        <v>242</v>
      </c>
      <c r="I188" s="342" t="s">
        <v>12</v>
      </c>
      <c r="J188" s="342">
        <f t="shared" si="6"/>
        <v>1</v>
      </c>
      <c r="K188" s="342"/>
      <c r="L188" s="342">
        <v>60</v>
      </c>
      <c r="M188" s="340"/>
      <c r="N188" s="340"/>
      <c r="O188" s="341"/>
      <c r="P188" s="341"/>
    </row>
    <row r="189" ht="14.85" customHeight="1" spans="4:16">
      <c r="D189" s="341"/>
      <c r="E189" s="341" t="s">
        <v>283</v>
      </c>
      <c r="F189" s="360"/>
      <c r="G189" s="361"/>
      <c r="H189" s="342" t="s">
        <v>243</v>
      </c>
      <c r="I189" s="342" t="s">
        <v>12</v>
      </c>
      <c r="J189" s="342">
        <f t="shared" si="6"/>
        <v>1</v>
      </c>
      <c r="K189" s="342"/>
      <c r="L189" s="342">
        <v>60</v>
      </c>
      <c r="M189" s="340"/>
      <c r="N189" s="340"/>
      <c r="O189" s="341"/>
      <c r="P189" s="341"/>
    </row>
    <row r="190" ht="14.85" customHeight="1" spans="4:16">
      <c r="D190" s="341"/>
      <c r="E190" s="341" t="s">
        <v>284</v>
      </c>
      <c r="F190" s="360">
        <v>23</v>
      </c>
      <c r="G190" s="361"/>
      <c r="H190" s="342" t="s">
        <v>37</v>
      </c>
      <c r="I190" s="342" t="s">
        <v>12</v>
      </c>
      <c r="J190" s="342">
        <f t="shared" si="6"/>
        <v>1</v>
      </c>
      <c r="K190" s="342"/>
      <c r="L190" s="342">
        <v>75</v>
      </c>
      <c r="M190" s="340"/>
      <c r="N190" s="340"/>
      <c r="O190" s="341"/>
      <c r="P190" s="341"/>
    </row>
    <row r="191" ht="14.85" customHeight="1" spans="4:16">
      <c r="D191" s="341"/>
      <c r="E191" s="341" t="s">
        <v>285</v>
      </c>
      <c r="F191" s="360">
        <v>24</v>
      </c>
      <c r="G191" s="361"/>
      <c r="H191" s="342" t="s">
        <v>40</v>
      </c>
      <c r="I191" s="342" t="s">
        <v>12</v>
      </c>
      <c r="J191" s="342">
        <f t="shared" si="6"/>
        <v>1</v>
      </c>
      <c r="K191" s="342"/>
      <c r="L191" s="342">
        <v>80</v>
      </c>
      <c r="M191" s="340"/>
      <c r="N191" s="340"/>
      <c r="O191" s="341"/>
      <c r="P191" s="341"/>
    </row>
    <row r="192" ht="14.85" customHeight="1" spans="4:16">
      <c r="D192" s="341"/>
      <c r="E192" s="341" t="s">
        <v>286</v>
      </c>
      <c r="F192" s="360">
        <v>25</v>
      </c>
      <c r="G192" s="361"/>
      <c r="H192" s="342" t="s">
        <v>42</v>
      </c>
      <c r="I192" s="342" t="s">
        <v>12</v>
      </c>
      <c r="J192" s="342">
        <f t="shared" si="6"/>
        <v>1</v>
      </c>
      <c r="K192" s="342"/>
      <c r="L192" s="342">
        <v>110</v>
      </c>
      <c r="M192" s="340"/>
      <c r="N192" s="340"/>
      <c r="O192" s="341"/>
      <c r="P192" s="341"/>
    </row>
    <row r="193" ht="14.85" customHeight="1" spans="4:16">
      <c r="D193" s="341"/>
      <c r="E193" s="341" t="s">
        <v>287</v>
      </c>
      <c r="F193" s="360">
        <v>26</v>
      </c>
      <c r="G193" s="361"/>
      <c r="H193" s="342" t="s">
        <v>44</v>
      </c>
      <c r="I193" s="342" t="s">
        <v>12</v>
      </c>
      <c r="J193" s="342">
        <f t="shared" si="6"/>
        <v>1</v>
      </c>
      <c r="K193" s="342"/>
      <c r="L193" s="342">
        <v>160</v>
      </c>
      <c r="M193" s="340"/>
      <c r="N193" s="340"/>
      <c r="O193" s="341"/>
      <c r="P193" s="341"/>
    </row>
    <row r="194" ht="14.85" customHeight="1" spans="4:16">
      <c r="D194" s="341"/>
      <c r="E194" s="341" t="s">
        <v>288</v>
      </c>
      <c r="F194" s="360">
        <v>27</v>
      </c>
      <c r="G194" s="361"/>
      <c r="H194" s="357" t="s">
        <v>244</v>
      </c>
      <c r="I194" s="357" t="s">
        <v>12</v>
      </c>
      <c r="J194" s="342">
        <f>$B$3</f>
        <v>1</v>
      </c>
      <c r="K194" s="357"/>
      <c r="L194" s="342">
        <v>50</v>
      </c>
      <c r="M194" s="357"/>
      <c r="N194" s="340"/>
      <c r="O194" s="341"/>
      <c r="P194" s="341"/>
    </row>
    <row r="195" ht="14.85" customHeight="1" spans="4:16">
      <c r="D195" s="341"/>
      <c r="E195" s="341" t="s">
        <v>289</v>
      </c>
      <c r="F195" s="360">
        <v>28</v>
      </c>
      <c r="G195" s="361"/>
      <c r="H195" s="357" t="s">
        <v>245</v>
      </c>
      <c r="I195" s="357" t="s">
        <v>12</v>
      </c>
      <c r="J195" s="342">
        <f>$B$3</f>
        <v>1</v>
      </c>
      <c r="K195" s="357"/>
      <c r="L195" s="342">
        <v>60</v>
      </c>
      <c r="M195" s="357"/>
      <c r="N195" s="340"/>
      <c r="O195" s="341"/>
      <c r="P195" s="341"/>
    </row>
    <row r="196" ht="14.85" customHeight="1" spans="4:16">
      <c r="D196" s="341"/>
      <c r="E196" s="341" t="s">
        <v>290</v>
      </c>
      <c r="F196" s="360">
        <v>29</v>
      </c>
      <c r="G196" s="361"/>
      <c r="H196" s="357" t="s">
        <v>246</v>
      </c>
      <c r="I196" s="357" t="s">
        <v>12</v>
      </c>
      <c r="J196" s="342">
        <f>$B$3</f>
        <v>1</v>
      </c>
      <c r="K196" s="357"/>
      <c r="L196" s="342">
        <v>25</v>
      </c>
      <c r="M196" s="357"/>
      <c r="N196" s="340"/>
      <c r="O196" s="341"/>
      <c r="P196" s="341"/>
    </row>
    <row r="197" ht="14.85" customHeight="1" spans="4:16">
      <c r="D197" s="341"/>
      <c r="E197" s="341" t="s">
        <v>291</v>
      </c>
      <c r="F197" s="360">
        <v>30</v>
      </c>
      <c r="G197" s="361"/>
      <c r="H197" s="357" t="s">
        <v>248</v>
      </c>
      <c r="I197" s="357" t="s">
        <v>12</v>
      </c>
      <c r="J197" s="342">
        <f>$B$3</f>
        <v>1</v>
      </c>
      <c r="K197" s="357"/>
      <c r="L197" s="342">
        <v>45</v>
      </c>
      <c r="M197" s="357"/>
      <c r="N197" s="340"/>
      <c r="O197" s="341"/>
      <c r="P197" s="341"/>
    </row>
    <row r="198" ht="14.85" customHeight="1" spans="4:16">
      <c r="D198" s="341"/>
      <c r="E198" s="341" t="s">
        <v>292</v>
      </c>
      <c r="F198" s="360">
        <v>31</v>
      </c>
      <c r="G198" s="361"/>
      <c r="H198" s="357" t="s">
        <v>252</v>
      </c>
      <c r="I198" s="357" t="s">
        <v>12</v>
      </c>
      <c r="J198" s="342">
        <v>1</v>
      </c>
      <c r="K198" s="357"/>
      <c r="L198" s="342" t="s">
        <v>293</v>
      </c>
      <c r="M198" s="357"/>
      <c r="N198" s="340"/>
      <c r="O198" s="341"/>
      <c r="P198" s="341"/>
    </row>
    <row r="199" ht="14.85" customHeight="1" spans="4:16">
      <c r="D199" s="341"/>
      <c r="E199" s="341" t="s">
        <v>294</v>
      </c>
      <c r="F199" s="360">
        <v>32</v>
      </c>
      <c r="G199" s="361"/>
      <c r="H199" s="357" t="s">
        <v>255</v>
      </c>
      <c r="I199" s="357" t="s">
        <v>12</v>
      </c>
      <c r="J199" s="342">
        <f>$B$3</f>
        <v>1</v>
      </c>
      <c r="K199" s="357"/>
      <c r="L199" s="342">
        <v>35</v>
      </c>
      <c r="M199" s="357"/>
      <c r="N199" s="340"/>
      <c r="O199" s="341"/>
      <c r="P199" s="341"/>
    </row>
    <row r="200" ht="14.85" customHeight="1" spans="4:16">
      <c r="D200" s="341"/>
      <c r="E200" s="341" t="s">
        <v>295</v>
      </c>
      <c r="F200" s="360">
        <v>33</v>
      </c>
      <c r="G200" s="361"/>
      <c r="H200" s="357" t="s">
        <v>257</v>
      </c>
      <c r="I200" s="357" t="s">
        <v>12</v>
      </c>
      <c r="J200" s="342">
        <v>1</v>
      </c>
      <c r="K200" s="357"/>
      <c r="L200" s="342">
        <v>100</v>
      </c>
      <c r="M200" s="357"/>
      <c r="N200" s="340"/>
      <c r="O200" s="341"/>
      <c r="P200" s="341"/>
    </row>
    <row r="201" ht="14.85" customHeight="1" spans="4:16">
      <c r="D201" s="341"/>
      <c r="E201" s="341" t="s">
        <v>296</v>
      </c>
      <c r="F201" s="360">
        <v>34</v>
      </c>
      <c r="G201" s="361"/>
      <c r="H201" s="357" t="s">
        <v>259</v>
      </c>
      <c r="I201" s="357" t="s">
        <v>12</v>
      </c>
      <c r="J201" s="342">
        <f>$B$3</f>
        <v>1</v>
      </c>
      <c r="K201" s="357"/>
      <c r="L201" s="342">
        <v>80</v>
      </c>
      <c r="M201" s="357"/>
      <c r="N201" s="340"/>
      <c r="O201" s="341"/>
      <c r="P201" s="341"/>
    </row>
    <row r="202" ht="14.85" customHeight="1" spans="4:16">
      <c r="D202" s="341"/>
      <c r="E202" s="341" t="s">
        <v>297</v>
      </c>
      <c r="F202" s="360">
        <v>35</v>
      </c>
      <c r="G202" s="361"/>
      <c r="H202" s="357" t="s">
        <v>261</v>
      </c>
      <c r="I202" s="357" t="s">
        <v>12</v>
      </c>
      <c r="J202" s="342">
        <f>$B$3</f>
        <v>1</v>
      </c>
      <c r="K202" s="357"/>
      <c r="L202" s="342">
        <v>120</v>
      </c>
      <c r="M202" s="357"/>
      <c r="N202" s="340"/>
      <c r="O202" s="341"/>
      <c r="P202" s="341"/>
    </row>
    <row r="203" ht="14.85" customHeight="1" spans="4:16">
      <c r="D203" s="341"/>
      <c r="E203" s="341" t="s">
        <v>298</v>
      </c>
      <c r="F203" s="358">
        <v>36</v>
      </c>
      <c r="G203" s="361"/>
      <c r="H203" s="358" t="s">
        <v>262</v>
      </c>
      <c r="I203" s="357" t="s">
        <v>79</v>
      </c>
      <c r="J203" s="342">
        <f>$B$3</f>
        <v>1</v>
      </c>
      <c r="K203" s="357" t="s">
        <v>299</v>
      </c>
      <c r="L203" s="342">
        <v>35</v>
      </c>
      <c r="M203" s="357"/>
      <c r="N203" s="340"/>
      <c r="O203" s="341"/>
      <c r="P203" s="341"/>
    </row>
    <row r="204" ht="14.85" customHeight="1" spans="4:16">
      <c r="D204" s="341"/>
      <c r="E204" s="341" t="s">
        <v>300</v>
      </c>
      <c r="F204" s="360"/>
      <c r="G204" s="361"/>
      <c r="H204" s="363"/>
      <c r="I204" s="357" t="s">
        <v>79</v>
      </c>
      <c r="J204" s="342">
        <f>$B$3</f>
        <v>1</v>
      </c>
      <c r="K204" s="357" t="s">
        <v>301</v>
      </c>
      <c r="L204" s="342">
        <v>60</v>
      </c>
      <c r="M204" s="357"/>
      <c r="N204" s="340"/>
      <c r="O204" s="341"/>
      <c r="P204" s="341"/>
    </row>
    <row r="205" ht="14.85" customHeight="1" spans="4:16">
      <c r="D205" s="341"/>
      <c r="E205" s="341" t="s">
        <v>302</v>
      </c>
      <c r="F205" s="358">
        <v>37</v>
      </c>
      <c r="G205" s="361"/>
      <c r="H205" s="358" t="s">
        <v>265</v>
      </c>
      <c r="I205" s="357" t="s">
        <v>79</v>
      </c>
      <c r="J205" s="342">
        <f>$B$3</f>
        <v>1</v>
      </c>
      <c r="K205" s="357" t="s">
        <v>299</v>
      </c>
      <c r="L205" s="342">
        <v>75</v>
      </c>
      <c r="M205" s="357"/>
      <c r="N205" s="340"/>
      <c r="O205" s="341"/>
      <c r="P205" s="341"/>
    </row>
    <row r="206" ht="14.85" customHeight="1" spans="4:16">
      <c r="D206" s="341"/>
      <c r="E206" s="341" t="s">
        <v>303</v>
      </c>
      <c r="F206" s="360"/>
      <c r="G206" s="361"/>
      <c r="H206" s="363"/>
      <c r="I206" s="357" t="s">
        <v>79</v>
      </c>
      <c r="J206" s="342">
        <f>$B$3</f>
        <v>1</v>
      </c>
      <c r="K206" s="357" t="s">
        <v>301</v>
      </c>
      <c r="L206" s="342">
        <v>120</v>
      </c>
      <c r="M206" s="357"/>
      <c r="N206" s="340"/>
      <c r="O206" s="341"/>
      <c r="P206" s="341"/>
    </row>
    <row r="207" ht="14.85" customHeight="1" spans="4:16">
      <c r="D207" s="341"/>
      <c r="E207" s="341" t="s">
        <v>304</v>
      </c>
      <c r="F207" s="358">
        <v>38</v>
      </c>
      <c r="G207" s="361"/>
      <c r="H207" s="357" t="s">
        <v>268</v>
      </c>
      <c r="I207" s="357" t="s">
        <v>83</v>
      </c>
      <c r="J207" s="342">
        <f>$B$3</f>
        <v>1</v>
      </c>
      <c r="K207" s="357" t="s">
        <v>305</v>
      </c>
      <c r="L207" s="367">
        <f>(200+1000)/2</f>
        <v>600</v>
      </c>
      <c r="M207" s="367" t="s">
        <v>306</v>
      </c>
      <c r="N207" s="340"/>
      <c r="O207" s="341"/>
      <c r="P207" s="341"/>
    </row>
    <row r="208" ht="14.85" customHeight="1" spans="4:16">
      <c r="D208" s="341"/>
      <c r="E208" s="341" t="s">
        <v>307</v>
      </c>
      <c r="F208" s="360"/>
      <c r="G208" s="361"/>
      <c r="H208" s="357" t="s">
        <v>270</v>
      </c>
      <c r="I208" s="357" t="s">
        <v>12</v>
      </c>
      <c r="J208" s="342">
        <f>$B$3</f>
        <v>1</v>
      </c>
      <c r="K208" s="400" t="s">
        <v>308</v>
      </c>
      <c r="L208" s="367">
        <f>(180+450)/2</f>
        <v>315</v>
      </c>
      <c r="M208" s="367" t="s">
        <v>309</v>
      </c>
      <c r="N208" s="340"/>
      <c r="O208" s="341"/>
      <c r="P208" s="341"/>
    </row>
    <row r="209" ht="14.85" customHeight="1" spans="4:16">
      <c r="D209" s="341"/>
      <c r="E209" s="341" t="s">
        <v>310</v>
      </c>
      <c r="F209" s="357">
        <v>39</v>
      </c>
      <c r="G209" s="361"/>
      <c r="H209" s="357" t="s">
        <v>272</v>
      </c>
      <c r="I209" s="357" t="s">
        <v>12</v>
      </c>
      <c r="J209" s="342">
        <f>$B$3</f>
        <v>1</v>
      </c>
      <c r="K209" s="357"/>
      <c r="L209" s="367">
        <f>(50+240)/2</f>
        <v>145</v>
      </c>
      <c r="M209" s="367" t="s">
        <v>311</v>
      </c>
      <c r="N209" s="340"/>
      <c r="O209" s="341"/>
      <c r="P209" s="341"/>
    </row>
    <row r="210" ht="14.85" customHeight="1" spans="4:16">
      <c r="D210" s="341"/>
      <c r="E210" s="341" t="s">
        <v>312</v>
      </c>
      <c r="F210" s="358">
        <v>40</v>
      </c>
      <c r="G210" s="361"/>
      <c r="H210" s="358" t="s">
        <v>274</v>
      </c>
      <c r="I210" s="357" t="s">
        <v>83</v>
      </c>
      <c r="J210" s="342">
        <v>1</v>
      </c>
      <c r="K210" s="357"/>
      <c r="L210" s="367">
        <v>80</v>
      </c>
      <c r="M210" s="367"/>
      <c r="N210" s="340"/>
      <c r="O210" s="341"/>
      <c r="P210" s="341"/>
    </row>
    <row r="211" ht="14.85" customHeight="1" spans="4:16">
      <c r="D211" s="341"/>
      <c r="E211" s="341" t="s">
        <v>313</v>
      </c>
      <c r="F211" s="360"/>
      <c r="G211" s="361"/>
      <c r="H211" s="358" t="s">
        <v>276</v>
      </c>
      <c r="I211" s="357" t="s">
        <v>241</v>
      </c>
      <c r="J211" s="342">
        <f t="shared" ref="J211:J239" si="7">$B$3</f>
        <v>1</v>
      </c>
      <c r="K211" s="357"/>
      <c r="L211" s="342">
        <v>150</v>
      </c>
      <c r="M211" s="357"/>
      <c r="N211" s="340"/>
      <c r="O211" s="341"/>
      <c r="P211" s="341"/>
    </row>
    <row r="212" ht="14.85" customHeight="1" spans="4:16">
      <c r="D212" s="341"/>
      <c r="E212" s="341" t="s">
        <v>314</v>
      </c>
      <c r="F212" s="357">
        <v>41</v>
      </c>
      <c r="G212" s="361"/>
      <c r="H212" s="357" t="s">
        <v>278</v>
      </c>
      <c r="I212" s="357" t="s">
        <v>83</v>
      </c>
      <c r="J212" s="342">
        <f t="shared" si="7"/>
        <v>1</v>
      </c>
      <c r="K212" s="357"/>
      <c r="L212" s="342">
        <v>1000</v>
      </c>
      <c r="M212" s="357"/>
      <c r="N212" s="340"/>
      <c r="O212" s="341"/>
      <c r="P212" s="341"/>
    </row>
    <row r="213" ht="14.85" customHeight="1" spans="4:16">
      <c r="D213" s="341"/>
      <c r="E213" s="341" t="s">
        <v>315</v>
      </c>
      <c r="F213" s="358">
        <v>42</v>
      </c>
      <c r="G213" s="361"/>
      <c r="H213" s="362" t="s">
        <v>280</v>
      </c>
      <c r="I213" s="357" t="s">
        <v>83</v>
      </c>
      <c r="J213" s="342">
        <f t="shared" si="7"/>
        <v>1</v>
      </c>
      <c r="K213" s="357" t="s">
        <v>316</v>
      </c>
      <c r="L213" s="342">
        <v>600</v>
      </c>
      <c r="M213" s="357"/>
      <c r="N213" s="340"/>
      <c r="O213" s="341"/>
      <c r="P213" s="341"/>
    </row>
    <row r="214" ht="14.85" customHeight="1" spans="4:16">
      <c r="D214" s="341"/>
      <c r="E214" s="341" t="s">
        <v>317</v>
      </c>
      <c r="F214" s="360"/>
      <c r="G214" s="361"/>
      <c r="H214" s="365"/>
      <c r="I214" s="357" t="s">
        <v>83</v>
      </c>
      <c r="J214" s="342">
        <f t="shared" si="7"/>
        <v>1</v>
      </c>
      <c r="K214" s="357" t="s">
        <v>318</v>
      </c>
      <c r="L214" s="342">
        <v>1500</v>
      </c>
      <c r="M214" s="357"/>
      <c r="N214" s="340"/>
      <c r="O214" s="341"/>
      <c r="P214" s="341"/>
    </row>
    <row r="215" ht="14.85" customHeight="1" spans="4:16">
      <c r="D215" s="341"/>
      <c r="E215" s="341" t="s">
        <v>319</v>
      </c>
      <c r="F215" s="357">
        <v>43</v>
      </c>
      <c r="G215" s="361"/>
      <c r="H215" s="364" t="s">
        <v>281</v>
      </c>
      <c r="I215" s="357" t="s">
        <v>266</v>
      </c>
      <c r="J215" s="342">
        <f t="shared" si="7"/>
        <v>1</v>
      </c>
      <c r="K215" s="357" t="s">
        <v>320</v>
      </c>
      <c r="L215" s="342">
        <v>400</v>
      </c>
      <c r="M215" s="357"/>
      <c r="N215" s="340"/>
      <c r="O215" s="341"/>
      <c r="P215" s="341"/>
    </row>
    <row r="216" ht="14.85" customHeight="1" spans="4:16">
      <c r="D216" s="341"/>
      <c r="E216" s="341" t="s">
        <v>321</v>
      </c>
      <c r="F216" s="357">
        <v>44</v>
      </c>
      <c r="G216" s="361"/>
      <c r="H216" s="342" t="s">
        <v>282</v>
      </c>
      <c r="I216" s="357" t="s">
        <v>266</v>
      </c>
      <c r="J216" s="342">
        <f t="shared" si="7"/>
        <v>1</v>
      </c>
      <c r="K216" s="357" t="s">
        <v>320</v>
      </c>
      <c r="L216" s="342">
        <v>600</v>
      </c>
      <c r="M216" s="357"/>
      <c r="N216" s="340"/>
      <c r="O216" s="341"/>
      <c r="P216" s="341"/>
    </row>
    <row r="217" ht="14.85" customHeight="1" spans="4:16">
      <c r="D217" s="341"/>
      <c r="E217" s="341" t="s">
        <v>322</v>
      </c>
      <c r="F217" s="358">
        <v>45</v>
      </c>
      <c r="G217" s="361"/>
      <c r="H217" s="362" t="s">
        <v>283</v>
      </c>
      <c r="I217" s="357" t="s">
        <v>83</v>
      </c>
      <c r="J217" s="342">
        <f t="shared" si="7"/>
        <v>1</v>
      </c>
      <c r="K217" s="357" t="s">
        <v>323</v>
      </c>
      <c r="L217" s="342">
        <v>400</v>
      </c>
      <c r="M217" s="357"/>
      <c r="N217" s="340"/>
      <c r="O217" s="341"/>
      <c r="P217" s="341"/>
    </row>
    <row r="218" ht="14.85" customHeight="1" spans="4:16">
      <c r="D218" s="341"/>
      <c r="E218" s="341" t="s">
        <v>324</v>
      </c>
      <c r="F218" s="360"/>
      <c r="G218" s="361"/>
      <c r="H218" s="365"/>
      <c r="I218" s="357" t="s">
        <v>241</v>
      </c>
      <c r="J218" s="342">
        <f t="shared" si="7"/>
        <v>1</v>
      </c>
      <c r="K218" s="357" t="s">
        <v>325</v>
      </c>
      <c r="L218" s="342">
        <v>160</v>
      </c>
      <c r="M218" s="357"/>
      <c r="N218" s="340"/>
      <c r="O218" s="341"/>
      <c r="P218" s="341"/>
    </row>
    <row r="219" ht="14.85" customHeight="1" spans="4:16">
      <c r="D219" s="341"/>
      <c r="E219" s="341" t="s">
        <v>326</v>
      </c>
      <c r="F219" s="358">
        <v>46</v>
      </c>
      <c r="G219" s="361"/>
      <c r="H219" s="358" t="s">
        <v>284</v>
      </c>
      <c r="I219" s="357" t="s">
        <v>83</v>
      </c>
      <c r="J219" s="342">
        <f t="shared" si="7"/>
        <v>1</v>
      </c>
      <c r="K219" s="357" t="s">
        <v>327</v>
      </c>
      <c r="L219" s="367">
        <f>(500+1200)/2</f>
        <v>850</v>
      </c>
      <c r="M219" s="367" t="s">
        <v>328</v>
      </c>
      <c r="N219" s="340"/>
      <c r="O219" s="341"/>
      <c r="P219" s="341"/>
    </row>
    <row r="220" ht="14.85" customHeight="1" spans="4:16">
      <c r="D220" s="341"/>
      <c r="E220" s="341" t="s">
        <v>329</v>
      </c>
      <c r="F220" s="360"/>
      <c r="G220" s="361"/>
      <c r="H220" s="360"/>
      <c r="I220" s="357" t="s">
        <v>12</v>
      </c>
      <c r="J220" s="342">
        <f t="shared" si="7"/>
        <v>1</v>
      </c>
      <c r="K220" s="357" t="s">
        <v>330</v>
      </c>
      <c r="L220" s="367">
        <f>(100+380)/2</f>
        <v>240</v>
      </c>
      <c r="M220" s="367" t="s">
        <v>331</v>
      </c>
      <c r="N220" s="340"/>
      <c r="O220" s="341"/>
      <c r="P220" s="341"/>
    </row>
    <row r="221" ht="14.85" customHeight="1" spans="4:16">
      <c r="D221" s="341"/>
      <c r="E221" s="341" t="s">
        <v>332</v>
      </c>
      <c r="F221" s="357">
        <v>47</v>
      </c>
      <c r="G221" s="361"/>
      <c r="H221" s="357" t="s">
        <v>285</v>
      </c>
      <c r="I221" s="357" t="s">
        <v>79</v>
      </c>
      <c r="J221" s="342">
        <f t="shared" si="7"/>
        <v>1</v>
      </c>
      <c r="K221" s="357"/>
      <c r="L221" s="342">
        <v>380</v>
      </c>
      <c r="M221" s="357"/>
      <c r="N221" s="340"/>
      <c r="O221" s="341"/>
      <c r="P221" s="341"/>
    </row>
    <row r="222" ht="14.85" customHeight="1" spans="4:16">
      <c r="D222" s="341"/>
      <c r="E222" s="341" t="s">
        <v>333</v>
      </c>
      <c r="F222" s="357">
        <v>48</v>
      </c>
      <c r="G222" s="361"/>
      <c r="H222" s="357" t="s">
        <v>286</v>
      </c>
      <c r="I222" s="357" t="s">
        <v>12</v>
      </c>
      <c r="J222" s="342">
        <f t="shared" si="7"/>
        <v>1</v>
      </c>
      <c r="K222" s="357" t="s">
        <v>334</v>
      </c>
      <c r="L222" s="342">
        <v>180</v>
      </c>
      <c r="M222" s="357"/>
      <c r="N222" s="340"/>
      <c r="O222" s="341"/>
      <c r="P222" s="341"/>
    </row>
    <row r="223" ht="14.85" customHeight="1" spans="4:16">
      <c r="D223" s="341"/>
      <c r="E223" s="341" t="s">
        <v>335</v>
      </c>
      <c r="F223" s="357">
        <v>49</v>
      </c>
      <c r="G223" s="361"/>
      <c r="H223" s="357" t="s">
        <v>287</v>
      </c>
      <c r="I223" s="357" t="s">
        <v>12</v>
      </c>
      <c r="J223" s="342">
        <f t="shared" si="7"/>
        <v>1</v>
      </c>
      <c r="K223" s="357" t="s">
        <v>334</v>
      </c>
      <c r="L223" s="342">
        <v>200</v>
      </c>
      <c r="M223" s="357"/>
      <c r="N223" s="340"/>
      <c r="O223" s="341"/>
      <c r="P223" s="341"/>
    </row>
    <row r="224" ht="14.85" customHeight="1" spans="4:16">
      <c r="D224" s="341"/>
      <c r="E224" s="341" t="s">
        <v>336</v>
      </c>
      <c r="F224" s="357">
        <v>50</v>
      </c>
      <c r="G224" s="361"/>
      <c r="H224" s="357" t="s">
        <v>288</v>
      </c>
      <c r="I224" s="357" t="s">
        <v>12</v>
      </c>
      <c r="J224" s="342">
        <f t="shared" si="7"/>
        <v>1</v>
      </c>
      <c r="K224" s="357" t="s">
        <v>334</v>
      </c>
      <c r="L224" s="342">
        <v>260</v>
      </c>
      <c r="M224" s="357"/>
      <c r="N224" s="340"/>
      <c r="O224" s="341"/>
      <c r="P224" s="341"/>
    </row>
    <row r="225" ht="14.85" customHeight="1" spans="4:16">
      <c r="D225" s="341"/>
      <c r="E225" s="341" t="s">
        <v>337</v>
      </c>
      <c r="F225" s="358">
        <v>51</v>
      </c>
      <c r="G225" s="361"/>
      <c r="H225" s="358" t="s">
        <v>289</v>
      </c>
      <c r="I225" s="357" t="s">
        <v>12</v>
      </c>
      <c r="J225" s="342">
        <f t="shared" si="7"/>
        <v>1</v>
      </c>
      <c r="K225" s="357" t="s">
        <v>338</v>
      </c>
      <c r="L225" s="342">
        <v>350</v>
      </c>
      <c r="M225" s="357"/>
      <c r="N225" s="340"/>
      <c r="O225" s="341"/>
      <c r="P225" s="341"/>
    </row>
    <row r="226" ht="14.85" customHeight="1" spans="4:16">
      <c r="D226" s="341"/>
      <c r="E226" s="341" t="s">
        <v>339</v>
      </c>
      <c r="F226" s="360"/>
      <c r="G226" s="361"/>
      <c r="H226" s="360"/>
      <c r="I226" s="357" t="s">
        <v>12</v>
      </c>
      <c r="J226" s="342">
        <f t="shared" si="7"/>
        <v>1</v>
      </c>
      <c r="K226" s="357" t="s">
        <v>340</v>
      </c>
      <c r="L226" s="342">
        <v>450</v>
      </c>
      <c r="M226" s="357"/>
      <c r="N226" s="340"/>
      <c r="O226" s="341"/>
      <c r="P226" s="341"/>
    </row>
    <row r="227" ht="14.85" customHeight="1" spans="4:16">
      <c r="D227" s="341"/>
      <c r="E227" s="341" t="s">
        <v>341</v>
      </c>
      <c r="F227" s="357">
        <v>52</v>
      </c>
      <c r="G227" s="361"/>
      <c r="H227" s="357" t="s">
        <v>290</v>
      </c>
      <c r="I227" s="357" t="s">
        <v>83</v>
      </c>
      <c r="J227" s="342">
        <f t="shared" si="7"/>
        <v>1</v>
      </c>
      <c r="K227" s="357"/>
      <c r="L227" s="342">
        <v>600</v>
      </c>
      <c r="M227" s="357"/>
      <c r="N227" s="340"/>
      <c r="O227" s="341"/>
      <c r="P227" s="341"/>
    </row>
    <row r="228" ht="15" customHeight="1" spans="4:16">
      <c r="D228" s="341"/>
      <c r="E228" s="341" t="s">
        <v>342</v>
      </c>
      <c r="F228" s="357">
        <v>53</v>
      </c>
      <c r="G228" s="361"/>
      <c r="H228" s="357" t="s">
        <v>291</v>
      </c>
      <c r="I228" s="357" t="s">
        <v>343</v>
      </c>
      <c r="J228" s="342">
        <f t="shared" si="7"/>
        <v>1</v>
      </c>
      <c r="K228" s="357"/>
      <c r="L228" s="342">
        <v>5000</v>
      </c>
      <c r="M228" s="357"/>
      <c r="N228" s="340"/>
      <c r="O228" s="341"/>
      <c r="P228" s="341"/>
    </row>
    <row r="229" ht="17.1" customHeight="1" spans="4:16">
      <c r="D229" s="341"/>
      <c r="E229" s="341" t="s">
        <v>344</v>
      </c>
      <c r="F229" s="358">
        <v>54</v>
      </c>
      <c r="G229" s="361"/>
      <c r="H229" s="358" t="s">
        <v>292</v>
      </c>
      <c r="I229" s="357" t="s">
        <v>241</v>
      </c>
      <c r="J229" s="342">
        <f t="shared" si="7"/>
        <v>1</v>
      </c>
      <c r="K229" s="357" t="s">
        <v>345</v>
      </c>
      <c r="L229" s="367">
        <f>(40+60)/2</f>
        <v>50</v>
      </c>
      <c r="M229" s="367" t="s">
        <v>346</v>
      </c>
      <c r="N229" s="340"/>
      <c r="O229" s="341"/>
      <c r="P229" s="341"/>
    </row>
    <row r="230" ht="17.1" customHeight="1" spans="4:16">
      <c r="D230" s="341"/>
      <c r="E230" s="341" t="s">
        <v>347</v>
      </c>
      <c r="F230" s="363"/>
      <c r="G230" s="361"/>
      <c r="H230" s="363"/>
      <c r="I230" s="357" t="s">
        <v>241</v>
      </c>
      <c r="J230" s="342">
        <f t="shared" si="7"/>
        <v>1</v>
      </c>
      <c r="K230" s="357" t="s">
        <v>348</v>
      </c>
      <c r="L230" s="367">
        <f>(80+120)/2</f>
        <v>100</v>
      </c>
      <c r="M230" s="367" t="s">
        <v>349</v>
      </c>
      <c r="N230" s="340"/>
      <c r="O230" s="341"/>
      <c r="P230" s="341"/>
    </row>
    <row r="231" ht="17.1" customHeight="1" spans="4:16">
      <c r="D231" s="341"/>
      <c r="E231" s="341" t="s">
        <v>350</v>
      </c>
      <c r="F231" s="360"/>
      <c r="G231" s="361"/>
      <c r="H231" s="360"/>
      <c r="I231" s="357" t="s">
        <v>241</v>
      </c>
      <c r="J231" s="342">
        <f t="shared" si="7"/>
        <v>1</v>
      </c>
      <c r="K231" s="357" t="s">
        <v>351</v>
      </c>
      <c r="L231" s="367">
        <f>(120+150)/2</f>
        <v>135</v>
      </c>
      <c r="M231" s="367" t="s">
        <v>352</v>
      </c>
      <c r="N231" s="340"/>
      <c r="O231" s="341"/>
      <c r="P231" s="341"/>
    </row>
    <row r="232" ht="17.1" customHeight="1" spans="4:16">
      <c r="D232" s="341"/>
      <c r="E232" s="341"/>
      <c r="F232" s="358">
        <v>55</v>
      </c>
      <c r="G232" s="361"/>
      <c r="H232" s="358" t="s">
        <v>294</v>
      </c>
      <c r="I232" s="357" t="s">
        <v>353</v>
      </c>
      <c r="J232" s="342">
        <f t="shared" si="7"/>
        <v>1</v>
      </c>
      <c r="K232" s="357" t="s">
        <v>354</v>
      </c>
      <c r="L232" s="342">
        <v>800</v>
      </c>
      <c r="M232" s="357"/>
      <c r="N232" s="340"/>
      <c r="O232" s="341"/>
      <c r="P232" s="341"/>
    </row>
    <row r="233" ht="17.1" customHeight="1" spans="4:16">
      <c r="D233" s="341"/>
      <c r="F233" s="363"/>
      <c r="G233" s="361"/>
      <c r="H233" s="363"/>
      <c r="I233" s="357" t="s">
        <v>353</v>
      </c>
      <c r="J233" s="342">
        <f t="shared" si="7"/>
        <v>1</v>
      </c>
      <c r="K233" s="357" t="s">
        <v>355</v>
      </c>
      <c r="L233" s="342">
        <v>1000</v>
      </c>
      <c r="M233" s="357"/>
      <c r="N233" s="340"/>
      <c r="O233" s="341"/>
      <c r="P233" s="341"/>
    </row>
    <row r="234" ht="17.1" customHeight="1" spans="4:16">
      <c r="D234" s="341"/>
      <c r="F234" s="360"/>
      <c r="G234" s="361"/>
      <c r="H234" s="360"/>
      <c r="I234" s="357" t="s">
        <v>353</v>
      </c>
      <c r="J234" s="342">
        <f t="shared" si="7"/>
        <v>1</v>
      </c>
      <c r="K234" s="357" t="s">
        <v>356</v>
      </c>
      <c r="L234" s="342">
        <v>500</v>
      </c>
      <c r="M234" s="357"/>
      <c r="N234" s="340"/>
      <c r="O234" s="341"/>
      <c r="P234" s="341"/>
    </row>
    <row r="235" ht="17.1" customHeight="1" spans="4:16">
      <c r="D235" s="341"/>
      <c r="F235" s="357">
        <v>56</v>
      </c>
      <c r="G235" s="361"/>
      <c r="H235" s="357" t="s">
        <v>295</v>
      </c>
      <c r="I235" s="357" t="s">
        <v>83</v>
      </c>
      <c r="J235" s="342">
        <v>1</v>
      </c>
      <c r="K235" s="357" t="s">
        <v>357</v>
      </c>
      <c r="L235" s="341">
        <v>150</v>
      </c>
      <c r="M235" s="357"/>
      <c r="N235" s="340"/>
      <c r="O235" s="341"/>
      <c r="P235" s="341"/>
    </row>
    <row r="236" ht="17.1" customHeight="1" spans="4:16">
      <c r="D236" s="341"/>
      <c r="E236" s="341"/>
      <c r="F236" s="358">
        <v>57</v>
      </c>
      <c r="G236" s="361"/>
      <c r="H236" s="358" t="s">
        <v>297</v>
      </c>
      <c r="I236" s="357" t="s">
        <v>83</v>
      </c>
      <c r="J236" s="342">
        <f t="shared" si="7"/>
        <v>1</v>
      </c>
      <c r="K236" s="357" t="s">
        <v>358</v>
      </c>
      <c r="L236" s="342">
        <v>150</v>
      </c>
      <c r="M236" s="357"/>
      <c r="N236" s="340"/>
      <c r="O236" s="341"/>
      <c r="P236" s="341"/>
    </row>
    <row r="237" ht="17.1" customHeight="1" spans="4:16">
      <c r="D237" s="341"/>
      <c r="E237" s="341"/>
      <c r="F237" s="363"/>
      <c r="G237" s="361"/>
      <c r="H237" s="363"/>
      <c r="I237" s="357" t="s">
        <v>12</v>
      </c>
      <c r="J237" s="342">
        <f t="shared" si="7"/>
        <v>1</v>
      </c>
      <c r="K237" s="357" t="s">
        <v>359</v>
      </c>
      <c r="L237" s="342">
        <v>80</v>
      </c>
      <c r="M237" s="357"/>
      <c r="N237" s="340"/>
      <c r="O237" s="341"/>
      <c r="P237" s="341"/>
    </row>
    <row r="238" ht="17.1" customHeight="1" spans="4:16">
      <c r="D238" s="341"/>
      <c r="E238" s="341"/>
      <c r="F238" s="363"/>
      <c r="G238" s="361"/>
      <c r="H238" s="363"/>
      <c r="I238" s="357" t="s">
        <v>12</v>
      </c>
      <c r="J238" s="342">
        <f t="shared" si="7"/>
        <v>1</v>
      </c>
      <c r="K238" s="357" t="s">
        <v>360</v>
      </c>
      <c r="L238" s="342">
        <v>150</v>
      </c>
      <c r="M238" s="357"/>
      <c r="N238" s="340"/>
      <c r="O238" s="341"/>
      <c r="P238" s="341"/>
    </row>
    <row r="239" ht="17.1" customHeight="1" spans="4:16">
      <c r="D239" s="341"/>
      <c r="E239" s="341"/>
      <c r="F239" s="360"/>
      <c r="G239" s="361"/>
      <c r="H239" s="360"/>
      <c r="I239" s="357" t="s">
        <v>12</v>
      </c>
      <c r="J239" s="342">
        <f t="shared" si="7"/>
        <v>1</v>
      </c>
      <c r="K239" s="357" t="s">
        <v>361</v>
      </c>
      <c r="L239" s="342">
        <v>240</v>
      </c>
      <c r="M239" s="357"/>
      <c r="N239" s="340"/>
      <c r="O239" s="341"/>
      <c r="P239" s="341"/>
    </row>
    <row r="240" ht="17.1" customHeight="1" spans="4:16">
      <c r="D240" s="341"/>
      <c r="E240" s="341"/>
      <c r="F240" s="363">
        <v>58</v>
      </c>
      <c r="G240" s="361"/>
      <c r="H240" s="363" t="s">
        <v>298</v>
      </c>
      <c r="I240" s="357" t="s">
        <v>83</v>
      </c>
      <c r="J240" s="342">
        <v>1</v>
      </c>
      <c r="K240" s="357" t="s">
        <v>362</v>
      </c>
      <c r="L240" s="342">
        <v>800</v>
      </c>
      <c r="M240" s="357"/>
      <c r="N240" s="340"/>
      <c r="O240" s="341"/>
      <c r="P240" s="341"/>
    </row>
    <row r="241" ht="17.1" customHeight="1" spans="4:16">
      <c r="D241" s="341"/>
      <c r="E241" s="341"/>
      <c r="F241" s="360"/>
      <c r="G241" s="361"/>
      <c r="H241" s="360"/>
      <c r="I241" s="357" t="s">
        <v>363</v>
      </c>
      <c r="J241" s="342">
        <f>$B$3</f>
        <v>1</v>
      </c>
      <c r="K241" s="357" t="s">
        <v>364</v>
      </c>
      <c r="L241" s="342">
        <v>150</v>
      </c>
      <c r="M241" s="357"/>
      <c r="N241" s="340"/>
      <c r="O241" s="341"/>
      <c r="P241" s="341"/>
    </row>
    <row r="242" ht="17.1" customHeight="1" spans="4:16">
      <c r="D242" s="341"/>
      <c r="E242" s="341"/>
      <c r="F242" s="358">
        <v>59</v>
      </c>
      <c r="G242" s="361"/>
      <c r="H242" s="358" t="s">
        <v>300</v>
      </c>
      <c r="I242" s="357" t="s">
        <v>365</v>
      </c>
      <c r="J242" s="342">
        <f>$B$3</f>
        <v>1</v>
      </c>
      <c r="K242" s="357" t="s">
        <v>366</v>
      </c>
      <c r="L242" s="342">
        <v>600</v>
      </c>
      <c r="M242" s="357"/>
      <c r="N242" s="340"/>
      <c r="O242" s="341"/>
      <c r="P242" s="341"/>
    </row>
    <row r="243" ht="17.1" customHeight="1" spans="4:16">
      <c r="D243" s="341"/>
      <c r="E243" s="341"/>
      <c r="F243" s="360"/>
      <c r="G243" s="361"/>
      <c r="H243" s="360"/>
      <c r="I243" s="357" t="s">
        <v>365</v>
      </c>
      <c r="J243" s="342">
        <f>$B$3</f>
        <v>1</v>
      </c>
      <c r="K243" s="357" t="s">
        <v>367</v>
      </c>
      <c r="L243" s="348">
        <v>800</v>
      </c>
      <c r="M243" s="357"/>
      <c r="N243" s="340"/>
      <c r="O243" s="341"/>
      <c r="P243" s="341"/>
    </row>
    <row r="244" s="337" customFormat="1" ht="17.1" customHeight="1" spans="1:16">
      <c r="A244" s="338"/>
      <c r="B244" s="338"/>
      <c r="C244" s="338"/>
      <c r="D244" s="341"/>
      <c r="E244" s="341"/>
      <c r="F244" s="358">
        <v>60</v>
      </c>
      <c r="G244" s="361"/>
      <c r="H244" s="358" t="s">
        <v>302</v>
      </c>
      <c r="I244" s="357" t="s">
        <v>83</v>
      </c>
      <c r="J244" s="342">
        <f>$B$3</f>
        <v>1</v>
      </c>
      <c r="K244" s="357" t="s">
        <v>368</v>
      </c>
      <c r="L244" s="342">
        <v>3000</v>
      </c>
      <c r="M244" s="357" t="s">
        <v>369</v>
      </c>
      <c r="N244" s="340"/>
      <c r="O244" s="341"/>
      <c r="P244" s="341"/>
    </row>
    <row r="245" s="337" customFormat="1" ht="17.1" customHeight="1" spans="1:16">
      <c r="A245" s="338"/>
      <c r="B245" s="338"/>
      <c r="C245" s="338"/>
      <c r="D245" s="341"/>
      <c r="E245" s="341"/>
      <c r="F245" s="363"/>
      <c r="G245" s="361"/>
      <c r="H245" s="363"/>
      <c r="I245" s="357" t="s">
        <v>83</v>
      </c>
      <c r="J245" s="342">
        <f>$B$3</f>
        <v>1</v>
      </c>
      <c r="K245" s="357" t="s">
        <v>370</v>
      </c>
      <c r="L245" s="342">
        <v>5000</v>
      </c>
      <c r="M245" s="357"/>
      <c r="N245" s="340"/>
      <c r="O245" s="341"/>
      <c r="P245" s="341"/>
    </row>
    <row r="246" s="337" customFormat="1" ht="17.1" customHeight="1" spans="1:16">
      <c r="A246" s="338"/>
      <c r="B246" s="338"/>
      <c r="C246" s="338"/>
      <c r="D246" s="341"/>
      <c r="E246" s="341"/>
      <c r="F246" s="360"/>
      <c r="G246" s="361"/>
      <c r="H246" s="360"/>
      <c r="I246" s="357" t="s">
        <v>83</v>
      </c>
      <c r="J246" s="342">
        <f>$B$3</f>
        <v>1</v>
      </c>
      <c r="K246" s="357" t="s">
        <v>371</v>
      </c>
      <c r="L246" s="342">
        <v>8000</v>
      </c>
      <c r="M246" s="357"/>
      <c r="N246" s="345"/>
      <c r="O246" s="341"/>
      <c r="P246" s="341"/>
    </row>
    <row r="247" s="337" customFormat="1" ht="17.1" customHeight="1" spans="1:16">
      <c r="A247" s="338"/>
      <c r="B247" s="338"/>
      <c r="C247" s="338"/>
      <c r="D247" s="341"/>
      <c r="E247" s="341"/>
      <c r="F247" s="357">
        <v>61</v>
      </c>
      <c r="G247" s="361"/>
      <c r="H247" s="357" t="s">
        <v>303</v>
      </c>
      <c r="I247" s="357" t="s">
        <v>83</v>
      </c>
      <c r="J247" s="342">
        <f>$B$3</f>
        <v>1</v>
      </c>
      <c r="K247" s="357"/>
      <c r="L247" s="342">
        <v>300</v>
      </c>
      <c r="M247" s="357"/>
      <c r="N247" s="345"/>
      <c r="O247" s="341"/>
      <c r="P247" s="341"/>
    </row>
    <row r="248" s="337" customFormat="1" ht="17.1" customHeight="1" spans="1:16">
      <c r="A248" s="338"/>
      <c r="B248" s="338"/>
      <c r="C248" s="338"/>
      <c r="D248" s="341"/>
      <c r="E248" s="341"/>
      <c r="F248" s="357">
        <v>62</v>
      </c>
      <c r="G248" s="361"/>
      <c r="H248" s="357" t="s">
        <v>304</v>
      </c>
      <c r="I248" s="357" t="s">
        <v>83</v>
      </c>
      <c r="J248" s="342">
        <f>$B$3</f>
        <v>1</v>
      </c>
      <c r="K248" s="357"/>
      <c r="L248" s="342">
        <v>800</v>
      </c>
      <c r="M248" s="357"/>
      <c r="N248" s="345"/>
      <c r="O248" s="341"/>
      <c r="P248" s="341"/>
    </row>
    <row r="249" s="337" customFormat="1" ht="17.1" customHeight="1" spans="1:16">
      <c r="A249" s="338"/>
      <c r="B249" s="338"/>
      <c r="C249" s="338"/>
      <c r="D249" s="341"/>
      <c r="E249" s="341"/>
      <c r="F249" s="357">
        <v>63</v>
      </c>
      <c r="G249" s="361"/>
      <c r="H249" s="357" t="s">
        <v>307</v>
      </c>
      <c r="I249" s="357" t="s">
        <v>83</v>
      </c>
      <c r="J249" s="342">
        <f>$B$3</f>
        <v>1</v>
      </c>
      <c r="K249" s="357"/>
      <c r="L249" s="342">
        <v>1000</v>
      </c>
      <c r="M249" s="357"/>
      <c r="N249" s="345"/>
      <c r="O249" s="341"/>
      <c r="P249" s="341"/>
    </row>
    <row r="250" s="337" customFormat="1" ht="17.1" customHeight="1" spans="1:16">
      <c r="A250" s="338"/>
      <c r="B250" s="338"/>
      <c r="C250" s="338"/>
      <c r="D250" s="341"/>
      <c r="E250" s="341"/>
      <c r="F250" s="357">
        <v>64</v>
      </c>
      <c r="G250" s="361"/>
      <c r="H250" s="357" t="s">
        <v>310</v>
      </c>
      <c r="I250" s="357" t="s">
        <v>83</v>
      </c>
      <c r="J250" s="342">
        <f>$B$3</f>
        <v>1</v>
      </c>
      <c r="K250" s="357"/>
      <c r="L250" s="342">
        <v>1800</v>
      </c>
      <c r="M250" s="357"/>
      <c r="N250" s="345"/>
      <c r="O250" s="341"/>
      <c r="P250" s="341"/>
    </row>
    <row r="251" s="337" customFormat="1" ht="17.1" customHeight="1" spans="1:16">
      <c r="A251" s="338"/>
      <c r="B251" s="338"/>
      <c r="C251" s="338"/>
      <c r="D251" s="341"/>
      <c r="E251" s="341"/>
      <c r="F251" s="357">
        <v>65</v>
      </c>
      <c r="G251" s="361"/>
      <c r="H251" s="357" t="s">
        <v>312</v>
      </c>
      <c r="I251" s="357" t="s">
        <v>83</v>
      </c>
      <c r="J251" s="342">
        <f>$B$3</f>
        <v>1</v>
      </c>
      <c r="K251" s="357"/>
      <c r="L251" s="342">
        <v>400</v>
      </c>
      <c r="M251" s="357"/>
      <c r="N251" s="345"/>
      <c r="O251" s="341"/>
      <c r="P251" s="341"/>
    </row>
    <row r="252" s="337" customFormat="1" ht="17.1" customHeight="1" spans="1:16">
      <c r="A252" s="338"/>
      <c r="B252" s="338"/>
      <c r="C252" s="338"/>
      <c r="D252" s="341"/>
      <c r="E252" s="341"/>
      <c r="F252" s="357">
        <v>66</v>
      </c>
      <c r="G252" s="361"/>
      <c r="H252" s="357" t="s">
        <v>313</v>
      </c>
      <c r="I252" s="357" t="s">
        <v>83</v>
      </c>
      <c r="J252" s="342">
        <f>$B$3</f>
        <v>1</v>
      </c>
      <c r="K252" s="357"/>
      <c r="L252" s="342">
        <v>600</v>
      </c>
      <c r="M252" s="357"/>
      <c r="N252" s="345"/>
      <c r="O252" s="341"/>
      <c r="P252" s="341"/>
    </row>
    <row r="253" s="337" customFormat="1" ht="17.1" customHeight="1" spans="1:16">
      <c r="A253" s="338"/>
      <c r="B253" s="338"/>
      <c r="C253" s="338"/>
      <c r="D253" s="341"/>
      <c r="E253" s="341"/>
      <c r="F253" s="358">
        <v>67</v>
      </c>
      <c r="G253" s="361"/>
      <c r="H253" s="362" t="s">
        <v>314</v>
      </c>
      <c r="I253" s="357" t="s">
        <v>83</v>
      </c>
      <c r="J253" s="342">
        <f>$B$3</f>
        <v>1</v>
      </c>
      <c r="K253" s="357" t="s">
        <v>372</v>
      </c>
      <c r="L253" s="367">
        <f>(50+200)/2</f>
        <v>125</v>
      </c>
      <c r="M253" s="367" t="s">
        <v>373</v>
      </c>
      <c r="N253" s="345"/>
      <c r="O253" s="341"/>
      <c r="P253" s="341"/>
    </row>
    <row r="254" s="337" customFormat="1" ht="17.1" customHeight="1" spans="1:16">
      <c r="A254" s="338"/>
      <c r="B254" s="338"/>
      <c r="C254" s="338"/>
      <c r="D254" s="341"/>
      <c r="E254" s="341"/>
      <c r="F254" s="360"/>
      <c r="G254" s="361"/>
      <c r="H254" s="365"/>
      <c r="I254" s="357" t="s">
        <v>12</v>
      </c>
      <c r="J254" s="342">
        <f>$B$3</f>
        <v>1</v>
      </c>
      <c r="K254" s="357" t="s">
        <v>374</v>
      </c>
      <c r="L254" s="342">
        <v>120</v>
      </c>
      <c r="M254" s="357"/>
      <c r="N254" s="345"/>
      <c r="O254" s="341"/>
      <c r="P254" s="341"/>
    </row>
    <row r="255" s="337" customFormat="1" ht="17.1" customHeight="1" spans="1:16">
      <c r="A255" s="338"/>
      <c r="B255" s="338"/>
      <c r="C255" s="338"/>
      <c r="D255" s="341"/>
      <c r="E255" s="341"/>
      <c r="F255" s="357">
        <v>68</v>
      </c>
      <c r="G255" s="361"/>
      <c r="H255" s="357" t="s">
        <v>252</v>
      </c>
      <c r="I255" s="357" t="s">
        <v>12</v>
      </c>
      <c r="J255" s="342">
        <f>$B$3</f>
        <v>1</v>
      </c>
      <c r="K255" s="357"/>
      <c r="L255" s="367">
        <f>(120+250)/2</f>
        <v>185</v>
      </c>
      <c r="M255" s="367" t="s">
        <v>293</v>
      </c>
      <c r="N255" s="345"/>
      <c r="O255" s="341"/>
      <c r="P255" s="341"/>
    </row>
    <row r="256" s="337" customFormat="1" ht="17.1" customHeight="1" spans="1:16">
      <c r="A256" s="338"/>
      <c r="B256" s="338"/>
      <c r="C256" s="338"/>
      <c r="D256" s="341"/>
      <c r="E256" s="341"/>
      <c r="F256" s="357">
        <v>69</v>
      </c>
      <c r="G256" s="361"/>
      <c r="H256" s="357" t="s">
        <v>315</v>
      </c>
      <c r="I256" s="357" t="s">
        <v>79</v>
      </c>
      <c r="J256" s="342">
        <f t="shared" ref="J256:J296" si="8">$B$3</f>
        <v>1</v>
      </c>
      <c r="K256" s="357" t="s">
        <v>375</v>
      </c>
      <c r="L256" s="342">
        <v>50</v>
      </c>
      <c r="M256" s="357" t="s">
        <v>375</v>
      </c>
      <c r="N256" s="345"/>
      <c r="O256" s="341"/>
      <c r="P256" s="341"/>
    </row>
    <row r="257" s="337" customFormat="1" ht="17.1" customHeight="1" spans="1:16">
      <c r="A257" s="338"/>
      <c r="B257" s="338"/>
      <c r="C257" s="338"/>
      <c r="D257" s="341"/>
      <c r="E257" s="341"/>
      <c r="F257" s="357">
        <v>70</v>
      </c>
      <c r="G257" s="361"/>
      <c r="H257" s="357" t="s">
        <v>317</v>
      </c>
      <c r="I257" s="357" t="s">
        <v>376</v>
      </c>
      <c r="J257" s="342">
        <f t="shared" si="8"/>
        <v>1</v>
      </c>
      <c r="K257" s="357" t="s">
        <v>377</v>
      </c>
      <c r="L257" s="367">
        <f>(5000+20000)/2</f>
        <v>12500</v>
      </c>
      <c r="M257" s="367" t="s">
        <v>378</v>
      </c>
      <c r="N257" s="345" t="s">
        <v>379</v>
      </c>
      <c r="O257" s="341"/>
      <c r="P257" s="341"/>
    </row>
    <row r="258" s="337" customFormat="1" ht="17.1" customHeight="1" spans="1:16">
      <c r="A258" s="338"/>
      <c r="B258" s="338"/>
      <c r="C258" s="338"/>
      <c r="D258" s="341"/>
      <c r="E258" s="341"/>
      <c r="F258" s="357">
        <v>71</v>
      </c>
      <c r="G258" s="361"/>
      <c r="H258" s="357" t="s">
        <v>319</v>
      </c>
      <c r="I258" s="357" t="s">
        <v>79</v>
      </c>
      <c r="J258" s="342">
        <f t="shared" si="8"/>
        <v>1</v>
      </c>
      <c r="K258" s="357"/>
      <c r="L258" s="342">
        <v>370</v>
      </c>
      <c r="M258" s="357"/>
      <c r="N258" s="345"/>
      <c r="O258" s="341"/>
      <c r="P258" s="341"/>
    </row>
    <row r="259" s="337" customFormat="1" ht="17.1" customHeight="1" spans="1:16">
      <c r="A259" s="338"/>
      <c r="B259" s="338"/>
      <c r="C259" s="338"/>
      <c r="D259" s="341"/>
      <c r="E259" s="341"/>
      <c r="F259" s="357">
        <v>72</v>
      </c>
      <c r="G259" s="361"/>
      <c r="H259" s="357" t="s">
        <v>321</v>
      </c>
      <c r="I259" s="357" t="s">
        <v>12</v>
      </c>
      <c r="J259" s="342">
        <f t="shared" si="8"/>
        <v>1</v>
      </c>
      <c r="K259" s="357"/>
      <c r="L259" s="342">
        <v>120</v>
      </c>
      <c r="M259" s="357"/>
      <c r="N259" s="345"/>
      <c r="O259" s="341"/>
      <c r="P259" s="341"/>
    </row>
    <row r="260" s="337" customFormat="1" ht="17.1" customHeight="1" spans="1:16">
      <c r="A260" s="338"/>
      <c r="B260" s="338"/>
      <c r="C260" s="338"/>
      <c r="D260" s="341"/>
      <c r="E260" s="341"/>
      <c r="F260" s="357">
        <v>73</v>
      </c>
      <c r="G260" s="361"/>
      <c r="H260" s="357" t="s">
        <v>322</v>
      </c>
      <c r="I260" s="357" t="s">
        <v>376</v>
      </c>
      <c r="J260" s="342">
        <f t="shared" si="8"/>
        <v>1</v>
      </c>
      <c r="K260" s="357"/>
      <c r="L260" s="342">
        <v>400</v>
      </c>
      <c r="M260" s="357" t="s">
        <v>379</v>
      </c>
      <c r="N260" s="345"/>
      <c r="O260" s="341"/>
      <c r="P260" s="341"/>
    </row>
    <row r="261" s="337" customFormat="1" ht="17.1" customHeight="1" spans="1:16">
      <c r="A261" s="338"/>
      <c r="B261" s="338"/>
      <c r="C261" s="338"/>
      <c r="D261" s="341"/>
      <c r="E261" s="341"/>
      <c r="F261" s="357">
        <v>74</v>
      </c>
      <c r="G261" s="361"/>
      <c r="H261" s="357" t="s">
        <v>324</v>
      </c>
      <c r="I261" s="357" t="s">
        <v>376</v>
      </c>
      <c r="J261" s="342">
        <f t="shared" si="8"/>
        <v>1</v>
      </c>
      <c r="K261" s="357"/>
      <c r="L261" s="342">
        <v>1000</v>
      </c>
      <c r="M261" s="357" t="s">
        <v>379</v>
      </c>
      <c r="N261" s="345"/>
      <c r="O261" s="341"/>
      <c r="P261" s="341"/>
    </row>
    <row r="262" s="337" customFormat="1" ht="17.1" customHeight="1" spans="1:16">
      <c r="A262" s="338"/>
      <c r="B262" s="338"/>
      <c r="C262" s="338"/>
      <c r="D262" s="341"/>
      <c r="E262" s="341"/>
      <c r="F262" s="357">
        <v>75</v>
      </c>
      <c r="G262" s="361"/>
      <c r="H262" s="357" t="s">
        <v>326</v>
      </c>
      <c r="I262" s="357" t="s">
        <v>376</v>
      </c>
      <c r="J262" s="342">
        <f t="shared" si="8"/>
        <v>1</v>
      </c>
      <c r="K262" s="357"/>
      <c r="L262" s="342">
        <v>500</v>
      </c>
      <c r="M262" s="357" t="s">
        <v>379</v>
      </c>
      <c r="N262" s="345"/>
      <c r="O262" s="341"/>
      <c r="P262" s="341"/>
    </row>
    <row r="263" s="337" customFormat="1" ht="17.1" customHeight="1" spans="1:16">
      <c r="A263" s="338"/>
      <c r="B263" s="338"/>
      <c r="C263" s="338"/>
      <c r="D263" s="341"/>
      <c r="E263" s="341"/>
      <c r="F263" s="357">
        <v>76</v>
      </c>
      <c r="G263" s="361"/>
      <c r="H263" s="357" t="s">
        <v>329</v>
      </c>
      <c r="I263" s="357" t="s">
        <v>380</v>
      </c>
      <c r="J263" s="342">
        <f t="shared" si="8"/>
        <v>1</v>
      </c>
      <c r="K263" s="357"/>
      <c r="L263" s="342">
        <v>100</v>
      </c>
      <c r="M263" s="357" t="s">
        <v>379</v>
      </c>
      <c r="N263" s="345"/>
      <c r="O263" s="341"/>
      <c r="P263" s="341"/>
    </row>
    <row r="264" s="337" customFormat="1" ht="17.1" customHeight="1" spans="1:16">
      <c r="A264" s="338"/>
      <c r="B264" s="338"/>
      <c r="C264" s="338"/>
      <c r="D264" s="341"/>
      <c r="E264" s="341"/>
      <c r="F264" s="357">
        <v>77</v>
      </c>
      <c r="G264" s="361"/>
      <c r="H264" s="357" t="s">
        <v>332</v>
      </c>
      <c r="I264" s="357" t="s">
        <v>380</v>
      </c>
      <c r="J264" s="342">
        <f t="shared" si="8"/>
        <v>1</v>
      </c>
      <c r="K264" s="357"/>
      <c r="L264" s="342">
        <v>100</v>
      </c>
      <c r="M264" s="357" t="s">
        <v>379</v>
      </c>
      <c r="N264" s="345"/>
      <c r="O264" s="341"/>
      <c r="P264" s="341"/>
    </row>
    <row r="265" s="337" customFormat="1" ht="17.1" customHeight="1" spans="1:16">
      <c r="A265" s="338"/>
      <c r="B265" s="338"/>
      <c r="C265" s="338"/>
      <c r="D265" s="341"/>
      <c r="E265" s="341"/>
      <c r="F265" s="357">
        <v>78</v>
      </c>
      <c r="G265" s="361"/>
      <c r="H265" s="357" t="s">
        <v>333</v>
      </c>
      <c r="I265" s="357" t="s">
        <v>381</v>
      </c>
      <c r="J265" s="342">
        <v>1</v>
      </c>
      <c r="K265" s="357"/>
      <c r="L265" s="342">
        <v>3.5</v>
      </c>
      <c r="M265" s="357" t="s">
        <v>379</v>
      </c>
      <c r="N265" s="345"/>
      <c r="O265" s="341"/>
      <c r="P265" s="341"/>
    </row>
    <row r="266" s="337" customFormat="1" ht="17.1" customHeight="1" spans="1:16">
      <c r="A266" s="338"/>
      <c r="B266" s="338"/>
      <c r="C266" s="338"/>
      <c r="D266" s="341"/>
      <c r="E266" s="341"/>
      <c r="F266" s="357">
        <v>79</v>
      </c>
      <c r="G266" s="361"/>
      <c r="H266" s="357" t="s">
        <v>335</v>
      </c>
      <c r="I266" s="357" t="s">
        <v>96</v>
      </c>
      <c r="J266" s="357">
        <v>1</v>
      </c>
      <c r="K266" s="357"/>
      <c r="L266" s="342">
        <v>800</v>
      </c>
      <c r="M266" s="357"/>
      <c r="N266" s="345"/>
      <c r="O266" s="341"/>
      <c r="P266" s="341"/>
    </row>
    <row r="267" s="337" customFormat="1" ht="17.1" customHeight="1" spans="1:16">
      <c r="A267" s="338"/>
      <c r="B267" s="338"/>
      <c r="C267" s="338"/>
      <c r="D267" s="341"/>
      <c r="E267" s="341"/>
      <c r="F267" s="357">
        <v>80</v>
      </c>
      <c r="G267" s="366"/>
      <c r="H267" s="357" t="s">
        <v>336</v>
      </c>
      <c r="I267" s="357" t="s">
        <v>83</v>
      </c>
      <c r="J267" s="342">
        <f t="shared" si="8"/>
        <v>1</v>
      </c>
      <c r="K267" s="357"/>
      <c r="L267" s="342">
        <v>200</v>
      </c>
      <c r="M267" s="357" t="s">
        <v>379</v>
      </c>
      <c r="N267" s="345"/>
      <c r="O267" s="341"/>
      <c r="P267" s="341"/>
    </row>
    <row r="268" s="337" customFormat="1" ht="17.1" customHeight="1" spans="1:16">
      <c r="A268" s="338"/>
      <c r="B268" s="338"/>
      <c r="C268" s="338"/>
      <c r="D268" s="341"/>
      <c r="E268" s="341"/>
      <c r="F268" s="358">
        <v>83</v>
      </c>
      <c r="G268" s="370" t="s">
        <v>34</v>
      </c>
      <c r="H268" s="358" t="s">
        <v>337</v>
      </c>
      <c r="I268" s="357" t="s">
        <v>382</v>
      </c>
      <c r="J268" s="357">
        <f t="shared" si="8"/>
        <v>1</v>
      </c>
      <c r="K268" s="357" t="s">
        <v>383</v>
      </c>
      <c r="L268" s="342">
        <v>20</v>
      </c>
      <c r="M268" s="357" t="s">
        <v>384</v>
      </c>
      <c r="N268" s="340"/>
      <c r="O268" s="341"/>
      <c r="P268" s="341"/>
    </row>
    <row r="269" s="337" customFormat="1" ht="17.1" customHeight="1" spans="1:16">
      <c r="A269" s="338"/>
      <c r="B269" s="338"/>
      <c r="C269" s="338"/>
      <c r="D269" s="341"/>
      <c r="E269" s="341"/>
      <c r="F269" s="363"/>
      <c r="G269" s="371"/>
      <c r="H269" s="363"/>
      <c r="I269" s="357" t="s">
        <v>382</v>
      </c>
      <c r="J269" s="357">
        <f t="shared" si="8"/>
        <v>1</v>
      </c>
      <c r="K269" s="357" t="s">
        <v>385</v>
      </c>
      <c r="L269" s="342">
        <v>80</v>
      </c>
      <c r="M269" s="357"/>
      <c r="N269" s="340"/>
      <c r="O269" s="341"/>
      <c r="P269" s="341"/>
    </row>
    <row r="270" s="337" customFormat="1" ht="17.1" customHeight="1" spans="1:16">
      <c r="A270" s="338"/>
      <c r="B270" s="338"/>
      <c r="C270" s="338"/>
      <c r="D270" s="341"/>
      <c r="E270" s="341"/>
      <c r="F270" s="363"/>
      <c r="G270" s="371"/>
      <c r="H270" s="363"/>
      <c r="I270" s="357" t="s">
        <v>382</v>
      </c>
      <c r="J270" s="357">
        <f t="shared" si="8"/>
        <v>1</v>
      </c>
      <c r="K270" s="357" t="s">
        <v>386</v>
      </c>
      <c r="L270" s="342">
        <v>150</v>
      </c>
      <c r="M270" s="357"/>
      <c r="N270" s="340"/>
      <c r="O270" s="341"/>
      <c r="P270" s="341"/>
    </row>
    <row r="271" s="337" customFormat="1" ht="17.1" customHeight="1" spans="1:16">
      <c r="A271" s="338"/>
      <c r="B271" s="338"/>
      <c r="C271" s="338"/>
      <c r="D271" s="341"/>
      <c r="E271" s="341"/>
      <c r="F271" s="363"/>
      <c r="G271" s="371"/>
      <c r="H271" s="363"/>
      <c r="I271" s="357" t="s">
        <v>382</v>
      </c>
      <c r="J271" s="357">
        <f t="shared" si="8"/>
        <v>1</v>
      </c>
      <c r="K271" s="357" t="s">
        <v>387</v>
      </c>
      <c r="L271" s="342">
        <v>200</v>
      </c>
      <c r="M271" s="357"/>
      <c r="N271" s="340"/>
      <c r="O271" s="341"/>
      <c r="P271" s="341"/>
    </row>
    <row r="272" s="337" customFormat="1" ht="17.1" customHeight="1" spans="1:16">
      <c r="A272" s="338"/>
      <c r="B272" s="338"/>
      <c r="C272" s="338"/>
      <c r="D272" s="341"/>
      <c r="E272" s="341"/>
      <c r="F272" s="363"/>
      <c r="G272" s="371"/>
      <c r="H272" s="363"/>
      <c r="I272" s="357" t="s">
        <v>382</v>
      </c>
      <c r="J272" s="357">
        <f t="shared" si="8"/>
        <v>1</v>
      </c>
      <c r="K272" s="357" t="s">
        <v>388</v>
      </c>
      <c r="L272" s="342">
        <v>250</v>
      </c>
      <c r="M272" s="357"/>
      <c r="N272" s="340"/>
      <c r="O272" s="341"/>
      <c r="P272" s="341"/>
    </row>
    <row r="273" customHeight="1" spans="4:16">
      <c r="D273" s="341"/>
      <c r="E273" s="341"/>
      <c r="F273" s="363"/>
      <c r="G273" s="371"/>
      <c r="H273" s="363"/>
      <c r="I273" s="357" t="s">
        <v>382</v>
      </c>
      <c r="J273" s="357">
        <f t="shared" si="8"/>
        <v>1</v>
      </c>
      <c r="K273" s="357" t="s">
        <v>389</v>
      </c>
      <c r="L273" s="342">
        <v>350</v>
      </c>
      <c r="M273" s="357"/>
      <c r="N273" s="340"/>
      <c r="O273" s="341"/>
      <c r="P273" s="341"/>
    </row>
    <row r="274" customHeight="1" spans="4:16">
      <c r="D274" s="341"/>
      <c r="E274" s="341"/>
      <c r="F274" s="363"/>
      <c r="G274" s="371"/>
      <c r="H274" s="363"/>
      <c r="I274" s="357" t="s">
        <v>382</v>
      </c>
      <c r="J274" s="357">
        <f t="shared" si="8"/>
        <v>1</v>
      </c>
      <c r="K274" s="357" t="s">
        <v>390</v>
      </c>
      <c r="L274" s="342">
        <f>L273+200</f>
        <v>550</v>
      </c>
      <c r="M274" s="357"/>
      <c r="N274" s="340"/>
      <c r="O274" s="341"/>
      <c r="P274" s="341"/>
    </row>
    <row r="275" ht="17.5" customHeight="1" spans="4:16">
      <c r="D275" s="341"/>
      <c r="E275" s="341"/>
      <c r="F275" s="363"/>
      <c r="G275" s="371"/>
      <c r="H275" s="363"/>
      <c r="I275" s="357" t="s">
        <v>382</v>
      </c>
      <c r="J275" s="357">
        <f t="shared" si="8"/>
        <v>1</v>
      </c>
      <c r="K275" s="357" t="s">
        <v>391</v>
      </c>
      <c r="L275" s="342">
        <f>L274+200</f>
        <v>750</v>
      </c>
      <c r="M275" s="357"/>
      <c r="N275" s="340"/>
      <c r="O275" s="341"/>
      <c r="P275" s="341"/>
    </row>
    <row r="276" customHeight="1" spans="4:16">
      <c r="D276" s="341"/>
      <c r="E276" s="341"/>
      <c r="F276" s="363"/>
      <c r="G276" s="371"/>
      <c r="H276" s="363"/>
      <c r="I276" s="357" t="s">
        <v>382</v>
      </c>
      <c r="J276" s="357">
        <f t="shared" si="8"/>
        <v>1</v>
      </c>
      <c r="K276" s="357" t="s">
        <v>392</v>
      </c>
      <c r="L276" s="342">
        <f>L275+200</f>
        <v>950</v>
      </c>
      <c r="M276" s="357"/>
      <c r="N276" s="340"/>
      <c r="O276" s="341"/>
      <c r="P276" s="341"/>
    </row>
    <row r="277" customHeight="1" spans="4:16">
      <c r="D277" s="341"/>
      <c r="E277" s="341"/>
      <c r="F277" s="363"/>
      <c r="G277" s="371"/>
      <c r="H277" s="363"/>
      <c r="I277" s="357" t="s">
        <v>382</v>
      </c>
      <c r="J277" s="357">
        <f t="shared" si="8"/>
        <v>1</v>
      </c>
      <c r="K277" s="357" t="s">
        <v>393</v>
      </c>
      <c r="L277" s="342">
        <f>L276+200</f>
        <v>1150</v>
      </c>
      <c r="M277" s="357"/>
      <c r="N277" s="340"/>
      <c r="O277" s="341"/>
      <c r="P277" s="341"/>
    </row>
    <row r="278" customHeight="1" spans="4:16">
      <c r="D278" s="341"/>
      <c r="E278" s="341"/>
      <c r="F278" s="363"/>
      <c r="G278" s="371"/>
      <c r="H278" s="363"/>
      <c r="I278" s="357" t="s">
        <v>382</v>
      </c>
      <c r="J278" s="357">
        <f t="shared" si="8"/>
        <v>1</v>
      </c>
      <c r="K278" s="357" t="s">
        <v>394</v>
      </c>
      <c r="L278" s="342">
        <f>L277+300</f>
        <v>1450</v>
      </c>
      <c r="M278" s="357"/>
      <c r="N278" s="340"/>
      <c r="O278" s="341"/>
      <c r="P278" s="341"/>
    </row>
    <row r="279" customHeight="1" spans="4:16">
      <c r="D279" s="341"/>
      <c r="E279" s="341"/>
      <c r="F279" s="363"/>
      <c r="G279" s="371"/>
      <c r="H279" s="363"/>
      <c r="I279" s="357" t="s">
        <v>382</v>
      </c>
      <c r="J279" s="357">
        <f t="shared" si="8"/>
        <v>1</v>
      </c>
      <c r="K279" s="357" t="s">
        <v>395</v>
      </c>
      <c r="L279" s="342">
        <f t="shared" ref="L279:L281" si="9">L278+300</f>
        <v>1750</v>
      </c>
      <c r="M279" s="357"/>
      <c r="N279" s="340"/>
      <c r="O279" s="341"/>
      <c r="P279" s="341"/>
    </row>
    <row r="280" customHeight="1" spans="4:16">
      <c r="D280" s="341"/>
      <c r="E280" s="341"/>
      <c r="F280" s="363"/>
      <c r="G280" s="371"/>
      <c r="H280" s="363"/>
      <c r="I280" s="357" t="s">
        <v>382</v>
      </c>
      <c r="J280" s="357">
        <f t="shared" si="8"/>
        <v>1</v>
      </c>
      <c r="K280" s="357" t="s">
        <v>396</v>
      </c>
      <c r="L280" s="342">
        <f t="shared" si="9"/>
        <v>2050</v>
      </c>
      <c r="M280" s="357"/>
      <c r="N280" s="340"/>
      <c r="O280" s="341"/>
      <c r="P280" s="341"/>
    </row>
    <row r="281" customHeight="1" spans="4:16">
      <c r="D281" s="341"/>
      <c r="E281" s="341"/>
      <c r="F281" s="363"/>
      <c r="G281" s="371"/>
      <c r="H281" s="363"/>
      <c r="I281" s="357" t="s">
        <v>382</v>
      </c>
      <c r="J281" s="357">
        <f t="shared" si="8"/>
        <v>1</v>
      </c>
      <c r="K281" s="357" t="s">
        <v>397</v>
      </c>
      <c r="L281" s="342">
        <f t="shared" si="9"/>
        <v>2350</v>
      </c>
      <c r="M281" s="357"/>
      <c r="N281" s="340"/>
      <c r="O281" s="341"/>
      <c r="P281" s="341"/>
    </row>
    <row r="282" customHeight="1" spans="4:16">
      <c r="D282" s="341"/>
      <c r="E282" s="341"/>
      <c r="F282" s="360"/>
      <c r="G282" s="371"/>
      <c r="H282" s="360"/>
      <c r="I282" s="342" t="s">
        <v>382</v>
      </c>
      <c r="J282" s="357">
        <f t="shared" si="8"/>
        <v>1</v>
      </c>
      <c r="K282" s="342" t="s">
        <v>398</v>
      </c>
      <c r="L282" s="342" t="s">
        <v>399</v>
      </c>
      <c r="M282" s="357"/>
      <c r="N282" s="340"/>
      <c r="O282" s="341"/>
      <c r="P282" s="341"/>
    </row>
    <row r="283" customHeight="1" spans="4:16">
      <c r="D283" s="341"/>
      <c r="E283" s="341"/>
      <c r="F283" s="358">
        <v>84</v>
      </c>
      <c r="G283" s="371"/>
      <c r="H283" s="358" t="s">
        <v>339</v>
      </c>
      <c r="I283" s="357" t="s">
        <v>382</v>
      </c>
      <c r="J283" s="357">
        <f t="shared" si="8"/>
        <v>1</v>
      </c>
      <c r="K283" s="357" t="s">
        <v>400</v>
      </c>
      <c r="L283" s="342">
        <v>50</v>
      </c>
      <c r="M283" s="357" t="s">
        <v>401</v>
      </c>
      <c r="N283" s="340"/>
      <c r="O283" s="341"/>
      <c r="P283" s="341"/>
    </row>
    <row r="284" customHeight="1" spans="4:16">
      <c r="D284" s="341"/>
      <c r="E284" s="341"/>
      <c r="F284" s="363"/>
      <c r="G284" s="371"/>
      <c r="H284" s="363"/>
      <c r="I284" s="357" t="s">
        <v>382</v>
      </c>
      <c r="J284" s="357">
        <f t="shared" si="8"/>
        <v>1</v>
      </c>
      <c r="K284" s="357" t="s">
        <v>402</v>
      </c>
      <c r="L284" s="342">
        <v>200</v>
      </c>
      <c r="M284" s="357"/>
      <c r="N284" s="340"/>
      <c r="O284" s="341"/>
      <c r="P284" s="341"/>
    </row>
    <row r="285" customHeight="1" spans="4:16">
      <c r="D285" s="341"/>
      <c r="E285" s="341"/>
      <c r="F285" s="363"/>
      <c r="G285" s="371"/>
      <c r="H285" s="363"/>
      <c r="I285" s="357" t="s">
        <v>382</v>
      </c>
      <c r="J285" s="357">
        <f t="shared" si="8"/>
        <v>1</v>
      </c>
      <c r="K285" s="357" t="s">
        <v>403</v>
      </c>
      <c r="L285" s="342">
        <v>400</v>
      </c>
      <c r="M285" s="357"/>
      <c r="N285" s="340"/>
      <c r="O285" s="341"/>
      <c r="P285" s="341"/>
    </row>
    <row r="286" customHeight="1" spans="4:16">
      <c r="D286" s="341"/>
      <c r="E286" s="341"/>
      <c r="F286" s="363"/>
      <c r="G286" s="371"/>
      <c r="H286" s="363"/>
      <c r="I286" s="357" t="s">
        <v>382</v>
      </c>
      <c r="J286" s="357">
        <f t="shared" si="8"/>
        <v>1</v>
      </c>
      <c r="K286" s="357" t="s">
        <v>404</v>
      </c>
      <c r="L286" s="342">
        <v>500</v>
      </c>
      <c r="M286" s="357"/>
      <c r="N286" s="340"/>
      <c r="O286" s="341"/>
      <c r="P286" s="341"/>
    </row>
    <row r="287" customHeight="1" spans="4:16">
      <c r="D287" s="341"/>
      <c r="E287" s="341"/>
      <c r="F287" s="363"/>
      <c r="G287" s="371"/>
      <c r="H287" s="363"/>
      <c r="I287" s="357" t="s">
        <v>382</v>
      </c>
      <c r="J287" s="357">
        <f t="shared" si="8"/>
        <v>1</v>
      </c>
      <c r="K287" s="357" t="s">
        <v>405</v>
      </c>
      <c r="L287" s="342">
        <v>700</v>
      </c>
      <c r="M287" s="357"/>
      <c r="N287" s="340"/>
      <c r="O287" s="341"/>
      <c r="P287" s="341"/>
    </row>
    <row r="288" customHeight="1" spans="4:16">
      <c r="D288" s="341"/>
      <c r="E288" s="341"/>
      <c r="F288" s="363"/>
      <c r="G288" s="371"/>
      <c r="H288" s="363"/>
      <c r="I288" s="357" t="s">
        <v>382</v>
      </c>
      <c r="J288" s="357">
        <f t="shared" si="8"/>
        <v>1</v>
      </c>
      <c r="K288" s="357" t="s">
        <v>406</v>
      </c>
      <c r="L288" s="342">
        <f>L287+150</f>
        <v>850</v>
      </c>
      <c r="M288" s="357"/>
      <c r="N288" s="340"/>
      <c r="O288" s="341"/>
      <c r="P288" s="341"/>
    </row>
    <row r="289" customHeight="1" spans="4:16">
      <c r="D289" s="341"/>
      <c r="E289" s="341"/>
      <c r="F289" s="363"/>
      <c r="G289" s="371"/>
      <c r="H289" s="363"/>
      <c r="I289" s="357" t="s">
        <v>382</v>
      </c>
      <c r="J289" s="357">
        <f t="shared" si="8"/>
        <v>1</v>
      </c>
      <c r="K289" s="357" t="s">
        <v>407</v>
      </c>
      <c r="L289" s="342">
        <f t="shared" ref="L289:L292" si="10">L288+150</f>
        <v>1000</v>
      </c>
      <c r="M289" s="357"/>
      <c r="N289" s="340"/>
      <c r="O289" s="341"/>
      <c r="P289" s="341"/>
    </row>
    <row r="290" customHeight="1" spans="4:16">
      <c r="D290" s="341"/>
      <c r="E290" s="341"/>
      <c r="F290" s="363"/>
      <c r="G290" s="371"/>
      <c r="H290" s="363"/>
      <c r="I290" s="357" t="s">
        <v>382</v>
      </c>
      <c r="J290" s="357">
        <f t="shared" si="8"/>
        <v>1</v>
      </c>
      <c r="K290" s="357" t="s">
        <v>408</v>
      </c>
      <c r="L290" s="342">
        <f t="shared" si="10"/>
        <v>1150</v>
      </c>
      <c r="M290" s="357"/>
      <c r="N290" s="340"/>
      <c r="O290" s="341"/>
      <c r="P290" s="341"/>
    </row>
    <row r="291" customHeight="1" spans="4:16">
      <c r="D291" s="341"/>
      <c r="E291" s="341"/>
      <c r="F291" s="363"/>
      <c r="G291" s="371"/>
      <c r="H291" s="363"/>
      <c r="I291" s="357" t="s">
        <v>382</v>
      </c>
      <c r="J291" s="357">
        <f t="shared" si="8"/>
        <v>1</v>
      </c>
      <c r="K291" s="357" t="s">
        <v>409</v>
      </c>
      <c r="L291" s="342">
        <f t="shared" si="10"/>
        <v>1300</v>
      </c>
      <c r="M291" s="357"/>
      <c r="N291" s="340"/>
      <c r="O291" s="341"/>
      <c r="P291" s="341"/>
    </row>
    <row r="292" customHeight="1" spans="4:16">
      <c r="D292" s="341"/>
      <c r="E292" s="341"/>
      <c r="F292" s="363"/>
      <c r="G292" s="371"/>
      <c r="H292" s="363"/>
      <c r="I292" s="357" t="s">
        <v>382</v>
      </c>
      <c r="J292" s="357">
        <f t="shared" si="8"/>
        <v>1</v>
      </c>
      <c r="K292" s="357" t="s">
        <v>410</v>
      </c>
      <c r="L292" s="342">
        <f t="shared" si="10"/>
        <v>1450</v>
      </c>
      <c r="M292" s="357"/>
      <c r="N292" s="340"/>
      <c r="O292" s="341"/>
      <c r="P292" s="341"/>
    </row>
    <row r="293" customHeight="1" spans="4:16">
      <c r="D293" s="341"/>
      <c r="E293" s="341"/>
      <c r="F293" s="360"/>
      <c r="G293" s="371"/>
      <c r="H293" s="360"/>
      <c r="I293" s="357" t="s">
        <v>382</v>
      </c>
      <c r="J293" s="357">
        <f t="shared" si="8"/>
        <v>1</v>
      </c>
      <c r="K293" s="357" t="s">
        <v>411</v>
      </c>
      <c r="L293" s="342" t="s">
        <v>412</v>
      </c>
      <c r="M293" s="357"/>
      <c r="N293" s="340"/>
      <c r="O293" s="341"/>
      <c r="P293" s="341"/>
    </row>
    <row r="294" customHeight="1" spans="4:16">
      <c r="D294" s="341"/>
      <c r="E294" s="341"/>
      <c r="F294" s="358">
        <v>85</v>
      </c>
      <c r="G294" s="371"/>
      <c r="H294" s="358" t="s">
        <v>341</v>
      </c>
      <c r="I294" s="357" t="s">
        <v>382</v>
      </c>
      <c r="J294" s="357">
        <f t="shared" si="8"/>
        <v>1</v>
      </c>
      <c r="K294" s="357" t="s">
        <v>413</v>
      </c>
      <c r="L294" s="342">
        <v>20</v>
      </c>
      <c r="M294" s="357"/>
      <c r="N294" s="340"/>
      <c r="O294" s="341"/>
      <c r="P294" s="341"/>
    </row>
    <row r="295" ht="15.6" spans="4:16">
      <c r="D295" s="341"/>
      <c r="E295" s="341"/>
      <c r="F295" s="363"/>
      <c r="G295" s="371"/>
      <c r="H295" s="363"/>
      <c r="I295" s="357" t="s">
        <v>382</v>
      </c>
      <c r="J295" s="357">
        <f t="shared" si="8"/>
        <v>1</v>
      </c>
      <c r="K295" s="357" t="s">
        <v>414</v>
      </c>
      <c r="L295" s="342">
        <v>100</v>
      </c>
      <c r="M295" s="357"/>
      <c r="N295" s="340"/>
      <c r="O295" s="341"/>
      <c r="P295" s="341"/>
    </row>
    <row r="296" ht="15.6" spans="4:16">
      <c r="D296" s="341"/>
      <c r="E296" s="341"/>
      <c r="F296" s="360"/>
      <c r="G296" s="371"/>
      <c r="H296" s="360"/>
      <c r="I296" s="357" t="s">
        <v>382</v>
      </c>
      <c r="J296" s="357">
        <f t="shared" si="8"/>
        <v>1</v>
      </c>
      <c r="K296" s="357" t="s">
        <v>415</v>
      </c>
      <c r="L296" s="342">
        <v>150</v>
      </c>
      <c r="M296" s="357"/>
      <c r="N296" s="340"/>
      <c r="O296" s="341"/>
      <c r="P296" s="341"/>
    </row>
    <row r="297" ht="15.6" spans="4:16">
      <c r="D297" s="341"/>
      <c r="E297" s="341"/>
      <c r="F297" s="363">
        <v>86</v>
      </c>
      <c r="G297" s="371"/>
      <c r="H297" s="363" t="s">
        <v>342</v>
      </c>
      <c r="I297" s="357" t="s">
        <v>12</v>
      </c>
      <c r="J297" s="357">
        <v>1</v>
      </c>
      <c r="K297" s="357" t="s">
        <v>416</v>
      </c>
      <c r="L297" s="342">
        <v>10</v>
      </c>
      <c r="M297" s="357"/>
      <c r="N297" s="340"/>
      <c r="O297" s="341"/>
      <c r="P297" s="341"/>
    </row>
    <row r="298" ht="15.6" spans="4:16">
      <c r="D298" s="341"/>
      <c r="E298" s="341"/>
      <c r="F298" s="358">
        <v>87</v>
      </c>
      <c r="G298" s="371"/>
      <c r="H298" s="358" t="s">
        <v>344</v>
      </c>
      <c r="I298" s="357" t="s">
        <v>382</v>
      </c>
      <c r="J298" s="357">
        <f>$B$3</f>
        <v>1</v>
      </c>
      <c r="K298" s="357" t="s">
        <v>417</v>
      </c>
      <c r="L298" s="342">
        <v>20</v>
      </c>
      <c r="M298" s="357" t="s">
        <v>418</v>
      </c>
      <c r="N298" s="340"/>
      <c r="O298" s="341"/>
      <c r="P298" s="341"/>
    </row>
    <row r="299" ht="15.6" customHeight="1" spans="4:16">
      <c r="D299" s="341"/>
      <c r="E299" s="341"/>
      <c r="F299" s="363"/>
      <c r="G299" s="371"/>
      <c r="H299" s="363"/>
      <c r="I299" s="357" t="s">
        <v>382</v>
      </c>
      <c r="J299" s="357">
        <f>$B$3</f>
        <v>1</v>
      </c>
      <c r="K299" s="357" t="s">
        <v>402</v>
      </c>
      <c r="L299" s="342">
        <v>150</v>
      </c>
      <c r="M299" s="357"/>
      <c r="N299" s="340"/>
      <c r="O299" s="341"/>
      <c r="P299" s="341"/>
    </row>
    <row r="300" ht="15.6" spans="4:16">
      <c r="D300" s="341"/>
      <c r="E300" s="341" t="s">
        <v>419</v>
      </c>
      <c r="F300" s="363"/>
      <c r="G300" s="371"/>
      <c r="H300" s="363"/>
      <c r="I300" s="357" t="s">
        <v>382</v>
      </c>
      <c r="J300" s="357">
        <f>$B$3</f>
        <v>1</v>
      </c>
      <c r="K300" s="357" t="s">
        <v>403</v>
      </c>
      <c r="L300" s="342">
        <v>300</v>
      </c>
      <c r="M300" s="357"/>
      <c r="N300" s="340"/>
      <c r="O300" s="341"/>
      <c r="P300" s="341"/>
    </row>
    <row r="301" ht="15.6" spans="4:16">
      <c r="D301" s="341"/>
      <c r="E301" s="341" t="s">
        <v>420</v>
      </c>
      <c r="F301" s="363"/>
      <c r="G301" s="371"/>
      <c r="H301" s="363"/>
      <c r="I301" s="357" t="s">
        <v>382</v>
      </c>
      <c r="J301" s="357">
        <f>$B$3</f>
        <v>1</v>
      </c>
      <c r="K301" s="357" t="s">
        <v>421</v>
      </c>
      <c r="L301" s="342">
        <v>400</v>
      </c>
      <c r="M301" s="357"/>
      <c r="N301" s="340"/>
      <c r="O301" s="341"/>
      <c r="P301" s="341"/>
    </row>
    <row r="302" customHeight="1" spans="4:16">
      <c r="D302" s="341"/>
      <c r="E302" s="341" t="s">
        <v>422</v>
      </c>
      <c r="F302" s="360"/>
      <c r="G302" s="371"/>
      <c r="H302" s="360"/>
      <c r="I302" s="357" t="s">
        <v>382</v>
      </c>
      <c r="J302" s="357">
        <f>$B$3</f>
        <v>1</v>
      </c>
      <c r="K302" s="357" t="s">
        <v>423</v>
      </c>
      <c r="L302" s="342">
        <v>500</v>
      </c>
      <c r="M302" s="357"/>
      <c r="N302" s="340"/>
      <c r="O302" s="341"/>
      <c r="P302" s="341"/>
    </row>
    <row r="303" ht="26.5" customHeight="1" spans="4:16">
      <c r="D303" s="341"/>
      <c r="E303" s="341" t="s">
        <v>424</v>
      </c>
      <c r="F303" s="358">
        <v>89</v>
      </c>
      <c r="G303" s="371"/>
      <c r="H303" s="362" t="s">
        <v>347</v>
      </c>
      <c r="I303" s="357" t="s">
        <v>382</v>
      </c>
      <c r="J303" s="357">
        <v>1</v>
      </c>
      <c r="K303" s="357" t="s">
        <v>425</v>
      </c>
      <c r="L303" s="342">
        <v>5</v>
      </c>
      <c r="M303" s="357"/>
      <c r="N303" s="340"/>
      <c r="O303" s="341"/>
      <c r="P303" s="341"/>
    </row>
    <row r="304" ht="26.5" customHeight="1" spans="4:16">
      <c r="D304" s="341"/>
      <c r="E304" s="341" t="s">
        <v>426</v>
      </c>
      <c r="F304" s="360"/>
      <c r="G304" s="371"/>
      <c r="H304" s="365"/>
      <c r="I304" s="357" t="s">
        <v>427</v>
      </c>
      <c r="J304" s="357">
        <v>1</v>
      </c>
      <c r="K304" s="357" t="s">
        <v>428</v>
      </c>
      <c r="L304" s="342">
        <v>4500</v>
      </c>
      <c r="M304" s="357"/>
      <c r="N304" s="340"/>
      <c r="O304" s="341"/>
      <c r="P304" s="341"/>
    </row>
    <row r="305" ht="26.5" customHeight="1" spans="4:16">
      <c r="D305" s="341"/>
      <c r="E305" s="341" t="s">
        <v>429</v>
      </c>
      <c r="F305" s="358">
        <v>90</v>
      </c>
      <c r="G305" s="371"/>
      <c r="H305" s="362" t="s">
        <v>350</v>
      </c>
      <c r="I305" s="357" t="s">
        <v>382</v>
      </c>
      <c r="J305" s="357">
        <v>1</v>
      </c>
      <c r="K305" s="357" t="s">
        <v>430</v>
      </c>
      <c r="L305" s="342">
        <v>10</v>
      </c>
      <c r="M305" s="357"/>
      <c r="N305" s="340"/>
      <c r="O305" s="341"/>
      <c r="P305" s="341"/>
    </row>
    <row r="306" ht="26.5" customHeight="1" spans="4:16">
      <c r="D306" s="341"/>
      <c r="E306" s="341" t="s">
        <v>431</v>
      </c>
      <c r="F306" s="360"/>
      <c r="G306" s="372"/>
      <c r="H306" s="365"/>
      <c r="I306" s="357" t="s">
        <v>427</v>
      </c>
      <c r="J306" s="357">
        <v>1</v>
      </c>
      <c r="K306" s="357" t="s">
        <v>432</v>
      </c>
      <c r="L306" s="342">
        <v>6000</v>
      </c>
      <c r="M306" s="357"/>
      <c r="N306" s="340"/>
      <c r="O306" s="341"/>
      <c r="P306" s="341"/>
    </row>
    <row r="307" ht="26.5" customHeight="1" spans="4:16">
      <c r="D307" s="341"/>
      <c r="E307" s="341" t="s">
        <v>433</v>
      </c>
      <c r="F307" s="342" t="s">
        <v>3</v>
      </c>
      <c r="G307" s="373"/>
      <c r="H307" s="342" t="s">
        <v>434</v>
      </c>
      <c r="I307" s="342" t="s">
        <v>6</v>
      </c>
      <c r="J307" s="342"/>
      <c r="K307" s="342" t="s">
        <v>435</v>
      </c>
      <c r="L307" s="342"/>
      <c r="M307" s="342" t="s">
        <v>197</v>
      </c>
      <c r="N307" s="340"/>
      <c r="O307" s="341"/>
      <c r="P307" s="341"/>
    </row>
    <row r="308" customHeight="1" spans="4:16">
      <c r="D308" s="341"/>
      <c r="E308" s="341" t="s">
        <v>436</v>
      </c>
      <c r="F308" s="362">
        <v>1</v>
      </c>
      <c r="G308" s="359" t="s">
        <v>41</v>
      </c>
      <c r="H308" s="362" t="s">
        <v>419</v>
      </c>
      <c r="I308" s="357" t="s">
        <v>266</v>
      </c>
      <c r="J308" s="357">
        <f t="shared" ref="J308:J364" si="11">$B$3</f>
        <v>1</v>
      </c>
      <c r="K308" s="357" t="s">
        <v>437</v>
      </c>
      <c r="L308" s="342">
        <v>14000</v>
      </c>
      <c r="M308" s="362" t="s">
        <v>438</v>
      </c>
      <c r="N308" s="340"/>
      <c r="O308" s="341"/>
      <c r="P308" s="341"/>
    </row>
    <row r="309" customHeight="1" spans="4:16">
      <c r="D309" s="341"/>
      <c r="E309" s="341" t="s">
        <v>439</v>
      </c>
      <c r="F309" s="364"/>
      <c r="G309" s="361"/>
      <c r="H309" s="364"/>
      <c r="I309" s="357" t="s">
        <v>266</v>
      </c>
      <c r="J309" s="357">
        <f t="shared" si="11"/>
        <v>1</v>
      </c>
      <c r="K309" s="357" t="s">
        <v>440</v>
      </c>
      <c r="L309" s="342">
        <v>32000</v>
      </c>
      <c r="M309" s="364"/>
      <c r="N309" s="340"/>
      <c r="O309" s="341"/>
      <c r="P309" s="341"/>
    </row>
    <row r="310" customHeight="1" spans="4:16">
      <c r="D310" s="341"/>
      <c r="E310" s="341" t="s">
        <v>441</v>
      </c>
      <c r="F310" s="364"/>
      <c r="G310" s="361"/>
      <c r="H310" s="364"/>
      <c r="I310" s="357" t="s">
        <v>266</v>
      </c>
      <c r="J310" s="357">
        <f t="shared" si="11"/>
        <v>1</v>
      </c>
      <c r="K310" s="357" t="s">
        <v>442</v>
      </c>
      <c r="L310" s="342">
        <v>50000</v>
      </c>
      <c r="M310" s="364"/>
      <c r="N310" s="340"/>
      <c r="O310" s="341"/>
      <c r="P310" s="341"/>
    </row>
    <row r="311" customHeight="1" spans="4:16">
      <c r="D311" s="341"/>
      <c r="E311" s="341" t="s">
        <v>443</v>
      </c>
      <c r="F311" s="364"/>
      <c r="G311" s="361"/>
      <c r="H311" s="364"/>
      <c r="I311" s="357" t="s">
        <v>266</v>
      </c>
      <c r="J311" s="357">
        <f t="shared" si="11"/>
        <v>1</v>
      </c>
      <c r="K311" s="357" t="s">
        <v>444</v>
      </c>
      <c r="L311" s="342">
        <v>75000</v>
      </c>
      <c r="M311" s="364"/>
      <c r="N311" s="340"/>
      <c r="O311" s="341"/>
      <c r="P311" s="341"/>
    </row>
    <row r="312" customHeight="1" spans="4:16">
      <c r="D312" s="341"/>
      <c r="E312" s="341"/>
      <c r="F312" s="364"/>
      <c r="G312" s="361"/>
      <c r="H312" s="364"/>
      <c r="I312" s="357" t="s">
        <v>266</v>
      </c>
      <c r="J312" s="357">
        <f t="shared" si="11"/>
        <v>1</v>
      </c>
      <c r="K312" s="357" t="s">
        <v>445</v>
      </c>
      <c r="L312" s="342" t="s">
        <v>446</v>
      </c>
      <c r="M312" s="364"/>
      <c r="N312" s="340"/>
      <c r="O312" s="341"/>
      <c r="P312" s="341"/>
    </row>
    <row r="313" customHeight="1" spans="4:16">
      <c r="D313" s="341"/>
      <c r="E313" s="341"/>
      <c r="F313" s="365"/>
      <c r="G313" s="361"/>
      <c r="H313" s="365"/>
      <c r="I313" s="357" t="s">
        <v>266</v>
      </c>
      <c r="J313" s="357">
        <f t="shared" si="11"/>
        <v>1</v>
      </c>
      <c r="K313" s="357" t="s">
        <v>447</v>
      </c>
      <c r="L313" s="342" t="s">
        <v>448</v>
      </c>
      <c r="M313" s="365"/>
      <c r="N313" s="340"/>
      <c r="O313" s="341"/>
      <c r="P313" s="341"/>
    </row>
    <row r="314" customHeight="1" spans="4:16">
      <c r="D314" s="341"/>
      <c r="E314" s="341"/>
      <c r="F314" s="362">
        <v>2</v>
      </c>
      <c r="G314" s="361"/>
      <c r="H314" s="374" t="s">
        <v>420</v>
      </c>
      <c r="I314" s="348" t="s">
        <v>427</v>
      </c>
      <c r="J314" s="376">
        <f t="shared" si="11"/>
        <v>1</v>
      </c>
      <c r="K314" s="348" t="s">
        <v>449</v>
      </c>
      <c r="L314" s="348">
        <v>300</v>
      </c>
      <c r="M314" s="348"/>
      <c r="N314" s="340"/>
      <c r="O314" s="341"/>
      <c r="P314" s="341"/>
    </row>
    <row r="315" customHeight="1" spans="4:16">
      <c r="D315" s="341"/>
      <c r="F315" s="365"/>
      <c r="G315" s="361"/>
      <c r="H315" s="375"/>
      <c r="I315" s="348" t="s">
        <v>450</v>
      </c>
      <c r="J315" s="376">
        <f t="shared" si="11"/>
        <v>1</v>
      </c>
      <c r="K315" s="348" t="s">
        <v>451</v>
      </c>
      <c r="L315" s="348">
        <v>25</v>
      </c>
      <c r="M315" s="348"/>
      <c r="N315" s="340"/>
      <c r="O315" s="341"/>
      <c r="P315" s="341"/>
    </row>
    <row r="316" customHeight="1" spans="4:16">
      <c r="D316" s="341"/>
      <c r="E316" s="341"/>
      <c r="F316" s="362">
        <v>3</v>
      </c>
      <c r="G316" s="361"/>
      <c r="H316" s="374" t="s">
        <v>422</v>
      </c>
      <c r="I316" s="348" t="s">
        <v>427</v>
      </c>
      <c r="J316" s="376">
        <f t="shared" si="11"/>
        <v>1</v>
      </c>
      <c r="K316" s="348" t="s">
        <v>452</v>
      </c>
      <c r="L316" s="348">
        <v>400</v>
      </c>
      <c r="M316" s="348"/>
      <c r="N316" s="340"/>
      <c r="O316" s="341"/>
      <c r="P316" s="341"/>
    </row>
    <row r="317" customHeight="1" spans="4:16">
      <c r="D317" s="341"/>
      <c r="E317" s="341"/>
      <c r="F317" s="365"/>
      <c r="G317" s="361"/>
      <c r="H317" s="375"/>
      <c r="I317" s="348" t="s">
        <v>450</v>
      </c>
      <c r="J317" s="376">
        <f t="shared" si="11"/>
        <v>1</v>
      </c>
      <c r="K317" s="348" t="s">
        <v>453</v>
      </c>
      <c r="L317" s="348">
        <v>15</v>
      </c>
      <c r="M317" s="348"/>
      <c r="N317" s="340"/>
      <c r="O317" s="341"/>
      <c r="P317" s="341"/>
    </row>
    <row r="318" customHeight="1" spans="4:16">
      <c r="D318" s="341"/>
      <c r="E318" s="341"/>
      <c r="F318" s="342">
        <v>4</v>
      </c>
      <c r="G318" s="361"/>
      <c r="H318" s="342" t="s">
        <v>424</v>
      </c>
      <c r="I318" s="342" t="s">
        <v>427</v>
      </c>
      <c r="J318" s="357">
        <f t="shared" si="11"/>
        <v>1</v>
      </c>
      <c r="K318" s="342" t="s">
        <v>454</v>
      </c>
      <c r="L318" s="342">
        <v>1200</v>
      </c>
      <c r="M318" s="342"/>
      <c r="N318" s="340"/>
      <c r="O318" s="341"/>
      <c r="P318" s="341"/>
    </row>
    <row r="319" customHeight="1" spans="4:16">
      <c r="D319" s="341"/>
      <c r="E319" s="341"/>
      <c r="F319" s="342">
        <v>5</v>
      </c>
      <c r="G319" s="361"/>
      <c r="H319" s="362" t="s">
        <v>426</v>
      </c>
      <c r="I319" s="342" t="s">
        <v>450</v>
      </c>
      <c r="J319" s="357">
        <f t="shared" si="11"/>
        <v>1</v>
      </c>
      <c r="K319" s="342" t="s">
        <v>455</v>
      </c>
      <c r="L319" s="342">
        <v>35</v>
      </c>
      <c r="M319" s="362" t="s">
        <v>456</v>
      </c>
      <c r="N319" s="340"/>
      <c r="O319" s="341"/>
      <c r="P319" s="341"/>
    </row>
    <row r="320" customHeight="1" spans="4:16">
      <c r="D320" s="341"/>
      <c r="E320" s="341"/>
      <c r="F320" s="342"/>
      <c r="G320" s="361"/>
      <c r="H320" s="364"/>
      <c r="I320" s="342" t="s">
        <v>450</v>
      </c>
      <c r="J320" s="357">
        <f t="shared" si="11"/>
        <v>1</v>
      </c>
      <c r="K320" s="342" t="s">
        <v>457</v>
      </c>
      <c r="L320" s="342">
        <v>100</v>
      </c>
      <c r="M320" s="364"/>
      <c r="N320" s="340"/>
      <c r="O320" s="341"/>
      <c r="P320" s="341"/>
    </row>
    <row r="321" customHeight="1" spans="4:16">
      <c r="D321" s="341"/>
      <c r="E321" s="341"/>
      <c r="F321" s="342"/>
      <c r="G321" s="361"/>
      <c r="H321" s="364"/>
      <c r="I321" s="342" t="s">
        <v>450</v>
      </c>
      <c r="J321" s="357">
        <f t="shared" si="11"/>
        <v>1</v>
      </c>
      <c r="K321" s="342" t="s">
        <v>458</v>
      </c>
      <c r="L321" s="342">
        <v>200</v>
      </c>
      <c r="M321" s="364"/>
      <c r="N321" s="340"/>
      <c r="O321" s="341"/>
      <c r="P321" s="341"/>
    </row>
    <row r="322" customHeight="1" spans="4:16">
      <c r="D322" s="341"/>
      <c r="E322" s="341"/>
      <c r="F322" s="342"/>
      <c r="G322" s="361"/>
      <c r="H322" s="365"/>
      <c r="I322" s="342" t="s">
        <v>450</v>
      </c>
      <c r="J322" s="357">
        <f t="shared" si="11"/>
        <v>1</v>
      </c>
      <c r="K322" s="342" t="s">
        <v>459</v>
      </c>
      <c r="L322" s="342">
        <v>300</v>
      </c>
      <c r="M322" s="365"/>
      <c r="N322" s="340"/>
      <c r="O322" s="341"/>
      <c r="P322" s="341"/>
    </row>
    <row r="323" customHeight="1" spans="4:16">
      <c r="D323" s="341"/>
      <c r="E323" s="341"/>
      <c r="F323" s="342">
        <v>6</v>
      </c>
      <c r="G323" s="361"/>
      <c r="H323" s="362" t="s">
        <v>429</v>
      </c>
      <c r="I323" s="342" t="s">
        <v>450</v>
      </c>
      <c r="J323" s="357">
        <f t="shared" si="11"/>
        <v>1</v>
      </c>
      <c r="K323" s="342" t="s">
        <v>460</v>
      </c>
      <c r="L323" s="342">
        <v>18</v>
      </c>
      <c r="M323" s="342"/>
      <c r="N323" s="340"/>
      <c r="O323" s="341"/>
      <c r="P323" s="341"/>
    </row>
    <row r="324" customHeight="1" spans="4:16">
      <c r="D324" s="341"/>
      <c r="E324" s="341"/>
      <c r="F324" s="342"/>
      <c r="G324" s="361"/>
      <c r="H324" s="364"/>
      <c r="I324" s="342" t="s">
        <v>450</v>
      </c>
      <c r="J324" s="357">
        <f t="shared" si="11"/>
        <v>1</v>
      </c>
      <c r="K324" s="342" t="s">
        <v>461</v>
      </c>
      <c r="L324" s="342">
        <v>28</v>
      </c>
      <c r="M324" s="342"/>
      <c r="N324" s="340"/>
      <c r="O324" s="341"/>
      <c r="P324" s="341"/>
    </row>
    <row r="325" customHeight="1" spans="4:16">
      <c r="D325" s="341"/>
      <c r="F325" s="342"/>
      <c r="G325" s="361"/>
      <c r="H325" s="364"/>
      <c r="I325" s="342" t="s">
        <v>450</v>
      </c>
      <c r="J325" s="357">
        <f t="shared" si="11"/>
        <v>1</v>
      </c>
      <c r="K325" s="342" t="s">
        <v>462</v>
      </c>
      <c r="L325" s="342">
        <v>41</v>
      </c>
      <c r="M325" s="342"/>
      <c r="N325" s="340"/>
      <c r="O325" s="341"/>
      <c r="P325" s="341"/>
    </row>
    <row r="326" customHeight="1" spans="4:16">
      <c r="D326" s="341"/>
      <c r="E326" s="341"/>
      <c r="F326" s="342"/>
      <c r="G326" s="361"/>
      <c r="H326" s="364"/>
      <c r="I326" s="342" t="s">
        <v>450</v>
      </c>
      <c r="J326" s="357">
        <f t="shared" si="11"/>
        <v>1</v>
      </c>
      <c r="K326" s="342" t="s">
        <v>463</v>
      </c>
      <c r="L326" s="342">
        <v>53</v>
      </c>
      <c r="M326" s="342"/>
      <c r="N326" s="340"/>
      <c r="O326" s="341"/>
      <c r="P326" s="341"/>
    </row>
    <row r="327" customHeight="1" spans="4:16">
      <c r="D327" s="341"/>
      <c r="E327" s="341"/>
      <c r="F327" s="342"/>
      <c r="G327" s="361"/>
      <c r="H327" s="364"/>
      <c r="I327" s="342" t="s">
        <v>450</v>
      </c>
      <c r="J327" s="357">
        <f t="shared" si="11"/>
        <v>1</v>
      </c>
      <c r="K327" s="342" t="s">
        <v>464</v>
      </c>
      <c r="L327" s="342">
        <v>74</v>
      </c>
      <c r="M327" s="342"/>
      <c r="N327" s="340"/>
      <c r="O327" s="341"/>
      <c r="P327" s="341"/>
    </row>
    <row r="328" customHeight="1" spans="4:16">
      <c r="D328" s="341"/>
      <c r="E328" s="341"/>
      <c r="F328" s="342"/>
      <c r="G328" s="361"/>
      <c r="H328" s="364"/>
      <c r="I328" s="342" t="s">
        <v>450</v>
      </c>
      <c r="J328" s="357">
        <f t="shared" si="11"/>
        <v>1</v>
      </c>
      <c r="K328" s="342" t="s">
        <v>465</v>
      </c>
      <c r="L328" s="342">
        <v>18</v>
      </c>
      <c r="M328" s="342"/>
      <c r="N328" s="340"/>
      <c r="O328" s="341"/>
      <c r="P328" s="341"/>
    </row>
    <row r="329" customHeight="1" spans="4:16">
      <c r="D329" s="341"/>
      <c r="E329" s="341"/>
      <c r="F329" s="342"/>
      <c r="G329" s="361"/>
      <c r="H329" s="364"/>
      <c r="I329" s="342" t="s">
        <v>450</v>
      </c>
      <c r="J329" s="357">
        <f t="shared" si="11"/>
        <v>1</v>
      </c>
      <c r="K329" s="342" t="s">
        <v>466</v>
      </c>
      <c r="L329" s="342">
        <v>22</v>
      </c>
      <c r="M329" s="342"/>
      <c r="N329" s="340"/>
      <c r="O329" s="341"/>
      <c r="P329" s="341"/>
    </row>
    <row r="330" customHeight="1" spans="4:16">
      <c r="D330" s="341"/>
      <c r="E330" s="341"/>
      <c r="F330" s="342"/>
      <c r="G330" s="361"/>
      <c r="H330" s="364"/>
      <c r="I330" s="342" t="s">
        <v>450</v>
      </c>
      <c r="J330" s="357">
        <f t="shared" si="11"/>
        <v>1</v>
      </c>
      <c r="K330" s="342" t="s">
        <v>467</v>
      </c>
      <c r="L330" s="342">
        <v>31</v>
      </c>
      <c r="M330" s="342"/>
      <c r="N330" s="340"/>
      <c r="O330" s="341"/>
      <c r="P330" s="341"/>
    </row>
    <row r="331" customHeight="1" spans="4:16">
      <c r="D331" s="341"/>
      <c r="E331" s="341"/>
      <c r="F331" s="342"/>
      <c r="G331" s="361"/>
      <c r="H331" s="364"/>
      <c r="I331" s="342" t="s">
        <v>450</v>
      </c>
      <c r="J331" s="357">
        <f t="shared" si="11"/>
        <v>1</v>
      </c>
      <c r="K331" s="342" t="s">
        <v>468</v>
      </c>
      <c r="L331" s="342">
        <v>49</v>
      </c>
      <c r="M331" s="342"/>
      <c r="N331" s="340"/>
      <c r="O331" s="341"/>
      <c r="P331" s="341"/>
    </row>
    <row r="332" customHeight="1" spans="4:16">
      <c r="D332" s="341"/>
      <c r="E332" s="341"/>
      <c r="F332" s="342"/>
      <c r="G332" s="361"/>
      <c r="H332" s="365"/>
      <c r="I332" s="342" t="s">
        <v>450</v>
      </c>
      <c r="J332" s="357">
        <f t="shared" si="11"/>
        <v>1</v>
      </c>
      <c r="K332" s="342" t="s">
        <v>469</v>
      </c>
      <c r="L332" s="342">
        <v>62</v>
      </c>
      <c r="M332" s="342"/>
      <c r="N332" s="340"/>
      <c r="O332" s="341"/>
      <c r="P332" s="341"/>
    </row>
    <row r="333" customHeight="1" spans="4:16">
      <c r="D333" s="341"/>
      <c r="E333" s="341"/>
      <c r="F333" s="342">
        <v>7</v>
      </c>
      <c r="G333" s="361"/>
      <c r="H333" s="362" t="s">
        <v>431</v>
      </c>
      <c r="I333" s="342" t="s">
        <v>450</v>
      </c>
      <c r="J333" s="357">
        <f t="shared" si="11"/>
        <v>1</v>
      </c>
      <c r="K333" s="342" t="s">
        <v>470</v>
      </c>
      <c r="L333" s="342">
        <v>3</v>
      </c>
      <c r="M333" s="342"/>
      <c r="N333" s="340"/>
      <c r="O333" s="341"/>
      <c r="P333" s="341"/>
    </row>
    <row r="334" customHeight="1" spans="4:16">
      <c r="D334" s="341"/>
      <c r="E334" s="341"/>
      <c r="F334" s="342"/>
      <c r="G334" s="361"/>
      <c r="H334" s="364"/>
      <c r="I334" s="342" t="s">
        <v>450</v>
      </c>
      <c r="J334" s="357">
        <f t="shared" si="11"/>
        <v>1</v>
      </c>
      <c r="K334" s="342" t="s">
        <v>471</v>
      </c>
      <c r="L334" s="342">
        <v>4</v>
      </c>
      <c r="M334" s="342"/>
      <c r="N334" s="340"/>
      <c r="O334" s="341"/>
      <c r="P334" s="341"/>
    </row>
    <row r="335" customHeight="1" spans="4:16">
      <c r="D335" s="341"/>
      <c r="E335" s="341"/>
      <c r="F335" s="342"/>
      <c r="G335" s="361"/>
      <c r="H335" s="364"/>
      <c r="I335" s="342" t="s">
        <v>450</v>
      </c>
      <c r="J335" s="357">
        <f t="shared" si="11"/>
        <v>1</v>
      </c>
      <c r="K335" s="342" t="s">
        <v>472</v>
      </c>
      <c r="L335" s="342">
        <v>5</v>
      </c>
      <c r="M335" s="342"/>
      <c r="N335" s="340"/>
      <c r="O335" s="341"/>
      <c r="P335" s="341"/>
    </row>
    <row r="336" customHeight="1" spans="4:16">
      <c r="D336" s="341"/>
      <c r="E336" s="341"/>
      <c r="F336" s="342"/>
      <c r="G336" s="361"/>
      <c r="H336" s="364"/>
      <c r="I336" s="342" t="s">
        <v>450</v>
      </c>
      <c r="J336" s="357">
        <f t="shared" si="11"/>
        <v>1</v>
      </c>
      <c r="K336" s="342" t="s">
        <v>473</v>
      </c>
      <c r="L336" s="342">
        <v>6</v>
      </c>
      <c r="M336" s="342"/>
      <c r="N336" s="340"/>
      <c r="O336" s="341"/>
      <c r="P336" s="341"/>
    </row>
    <row r="337" customHeight="1" spans="4:16">
      <c r="D337" s="341"/>
      <c r="E337" s="341"/>
      <c r="F337" s="342"/>
      <c r="G337" s="361"/>
      <c r="H337" s="364"/>
      <c r="I337" s="342" t="s">
        <v>450</v>
      </c>
      <c r="J337" s="357">
        <f t="shared" si="11"/>
        <v>1</v>
      </c>
      <c r="K337" s="342" t="s">
        <v>474</v>
      </c>
      <c r="L337" s="342">
        <v>8</v>
      </c>
      <c r="M337" s="342"/>
      <c r="N337" s="340"/>
      <c r="O337" s="341"/>
      <c r="P337" s="341"/>
    </row>
    <row r="338" customHeight="1" spans="4:16">
      <c r="D338" s="341"/>
      <c r="E338" s="341"/>
      <c r="F338" s="342"/>
      <c r="G338" s="361"/>
      <c r="H338" s="364"/>
      <c r="I338" s="342" t="s">
        <v>450</v>
      </c>
      <c r="J338" s="357">
        <f t="shared" si="11"/>
        <v>1</v>
      </c>
      <c r="K338" s="342" t="s">
        <v>475</v>
      </c>
      <c r="L338" s="342">
        <v>10</v>
      </c>
      <c r="M338" s="342"/>
      <c r="N338" s="340"/>
      <c r="O338" s="341"/>
      <c r="P338" s="341"/>
    </row>
    <row r="339" customHeight="1" spans="4:16">
      <c r="D339" s="341"/>
      <c r="E339" s="341"/>
      <c r="F339" s="342"/>
      <c r="G339" s="361"/>
      <c r="H339" s="364"/>
      <c r="I339" s="342" t="s">
        <v>450</v>
      </c>
      <c r="J339" s="357">
        <f t="shared" si="11"/>
        <v>1</v>
      </c>
      <c r="K339" s="342" t="s">
        <v>476</v>
      </c>
      <c r="L339" s="342">
        <v>8</v>
      </c>
      <c r="M339" s="342"/>
      <c r="N339" s="340"/>
      <c r="O339" s="341"/>
      <c r="P339" s="341"/>
    </row>
    <row r="340" customHeight="1" spans="4:16">
      <c r="D340" s="341"/>
      <c r="E340" s="341"/>
      <c r="F340" s="342"/>
      <c r="G340" s="361"/>
      <c r="H340" s="364"/>
      <c r="I340" s="342" t="s">
        <v>450</v>
      </c>
      <c r="J340" s="357">
        <f t="shared" si="11"/>
        <v>1</v>
      </c>
      <c r="K340" s="342" t="s">
        <v>477</v>
      </c>
      <c r="L340" s="342">
        <v>12</v>
      </c>
      <c r="M340" s="342"/>
      <c r="N340" s="340"/>
      <c r="O340" s="341"/>
      <c r="P340" s="341"/>
    </row>
    <row r="341" customHeight="1" spans="4:16">
      <c r="D341" s="341"/>
      <c r="E341" s="341"/>
      <c r="F341" s="342"/>
      <c r="G341" s="361"/>
      <c r="H341" s="364"/>
      <c r="I341" s="342" t="s">
        <v>450</v>
      </c>
      <c r="J341" s="357">
        <f t="shared" si="11"/>
        <v>1</v>
      </c>
      <c r="K341" s="342" t="s">
        <v>478</v>
      </c>
      <c r="L341" s="342">
        <v>16</v>
      </c>
      <c r="M341" s="342"/>
      <c r="N341" s="340"/>
      <c r="O341" s="341"/>
      <c r="P341" s="341"/>
    </row>
    <row r="342" customHeight="1" spans="4:16">
      <c r="D342" s="341"/>
      <c r="E342" s="341"/>
      <c r="F342" s="342"/>
      <c r="G342" s="361"/>
      <c r="H342" s="364"/>
      <c r="I342" s="342" t="s">
        <v>450</v>
      </c>
      <c r="J342" s="357">
        <f t="shared" si="11"/>
        <v>1</v>
      </c>
      <c r="K342" s="342" t="s">
        <v>479</v>
      </c>
      <c r="L342" s="342">
        <v>18</v>
      </c>
      <c r="M342" s="342"/>
      <c r="N342" s="340"/>
      <c r="O342" s="341"/>
      <c r="P342" s="341"/>
    </row>
    <row r="343" customHeight="1" spans="4:16">
      <c r="D343" s="341"/>
      <c r="E343" s="341"/>
      <c r="F343" s="342"/>
      <c r="G343" s="361"/>
      <c r="H343" s="364"/>
      <c r="I343" s="342" t="s">
        <v>450</v>
      </c>
      <c r="J343" s="357">
        <f t="shared" si="11"/>
        <v>1</v>
      </c>
      <c r="K343" s="342" t="s">
        <v>480</v>
      </c>
      <c r="L343" s="342">
        <v>24</v>
      </c>
      <c r="M343" s="342"/>
      <c r="N343" s="340"/>
      <c r="O343" s="341"/>
      <c r="P343" s="341"/>
    </row>
    <row r="344" customHeight="1" spans="4:16">
      <c r="D344" s="341"/>
      <c r="E344" s="341"/>
      <c r="F344" s="342"/>
      <c r="G344" s="361"/>
      <c r="H344" s="364"/>
      <c r="I344" s="342" t="s">
        <v>450</v>
      </c>
      <c r="J344" s="357">
        <f t="shared" si="11"/>
        <v>1</v>
      </c>
      <c r="K344" s="342" t="s">
        <v>481</v>
      </c>
      <c r="L344" s="342">
        <v>32</v>
      </c>
      <c r="M344" s="342"/>
      <c r="N344" s="340"/>
      <c r="O344" s="341"/>
      <c r="P344" s="341"/>
    </row>
    <row r="345" customHeight="1" spans="4:16">
      <c r="D345" s="341"/>
      <c r="E345" s="341"/>
      <c r="F345" s="342"/>
      <c r="G345" s="361"/>
      <c r="H345" s="364"/>
      <c r="I345" s="342" t="s">
        <v>450</v>
      </c>
      <c r="J345" s="357">
        <f t="shared" si="11"/>
        <v>1</v>
      </c>
      <c r="K345" s="342" t="s">
        <v>482</v>
      </c>
      <c r="L345" s="342">
        <v>7</v>
      </c>
      <c r="M345" s="342"/>
      <c r="N345" s="340"/>
      <c r="O345" s="341"/>
      <c r="P345" s="341"/>
    </row>
    <row r="346" customHeight="1" spans="4:16">
      <c r="D346" s="341"/>
      <c r="E346" s="341"/>
      <c r="F346" s="342"/>
      <c r="G346" s="361"/>
      <c r="H346" s="364"/>
      <c r="I346" s="342" t="s">
        <v>450</v>
      </c>
      <c r="J346" s="357">
        <f t="shared" si="11"/>
        <v>1</v>
      </c>
      <c r="K346" s="342" t="s">
        <v>483</v>
      </c>
      <c r="L346" s="342">
        <v>10</v>
      </c>
      <c r="M346" s="342"/>
      <c r="N346" s="340"/>
      <c r="O346" s="341"/>
      <c r="P346" s="341"/>
    </row>
    <row r="347" customHeight="1" spans="4:16">
      <c r="D347" s="341"/>
      <c r="E347" s="341"/>
      <c r="F347" s="342"/>
      <c r="G347" s="361"/>
      <c r="H347" s="364"/>
      <c r="I347" s="342" t="s">
        <v>450</v>
      </c>
      <c r="J347" s="357">
        <f t="shared" si="11"/>
        <v>1</v>
      </c>
      <c r="K347" s="342" t="s">
        <v>484</v>
      </c>
      <c r="L347" s="342">
        <v>14</v>
      </c>
      <c r="M347" s="342"/>
      <c r="N347" s="340"/>
      <c r="O347" s="341"/>
      <c r="P347" s="341"/>
    </row>
    <row r="348" customHeight="1" spans="4:16">
      <c r="D348" s="341"/>
      <c r="E348" s="341"/>
      <c r="F348" s="342"/>
      <c r="G348" s="361"/>
      <c r="H348" s="364"/>
      <c r="I348" s="342" t="s">
        <v>450</v>
      </c>
      <c r="J348" s="357">
        <f t="shared" si="11"/>
        <v>1</v>
      </c>
      <c r="K348" s="342" t="s">
        <v>485</v>
      </c>
      <c r="L348" s="342">
        <v>20</v>
      </c>
      <c r="M348" s="342"/>
      <c r="N348" s="340"/>
      <c r="O348" s="341"/>
      <c r="P348" s="341"/>
    </row>
    <row r="349" customHeight="1" spans="4:16">
      <c r="D349" s="341"/>
      <c r="E349" s="341"/>
      <c r="F349" s="342"/>
      <c r="G349" s="361"/>
      <c r="H349" s="364"/>
      <c r="I349" s="342" t="s">
        <v>450</v>
      </c>
      <c r="J349" s="357">
        <f t="shared" si="11"/>
        <v>1</v>
      </c>
      <c r="K349" s="342" t="s">
        <v>486</v>
      </c>
      <c r="L349" s="342">
        <v>22</v>
      </c>
      <c r="M349" s="342"/>
      <c r="N349" s="340"/>
      <c r="O349" s="341"/>
      <c r="P349" s="341"/>
    </row>
    <row r="350" customHeight="1" spans="4:16">
      <c r="D350" s="341"/>
      <c r="E350" s="341"/>
      <c r="F350" s="342"/>
      <c r="G350" s="361"/>
      <c r="H350" s="364"/>
      <c r="I350" s="342" t="s">
        <v>450</v>
      </c>
      <c r="J350" s="357">
        <f t="shared" si="11"/>
        <v>1</v>
      </c>
      <c r="K350" s="342" t="s">
        <v>487</v>
      </c>
      <c r="L350" s="342">
        <v>29</v>
      </c>
      <c r="M350" s="342"/>
      <c r="N350" s="340"/>
      <c r="O350" s="341"/>
      <c r="P350" s="341"/>
    </row>
    <row r="351" customHeight="1" spans="4:16">
      <c r="D351" s="341"/>
      <c r="F351" s="342"/>
      <c r="G351" s="361"/>
      <c r="H351" s="364"/>
      <c r="I351" s="342" t="s">
        <v>450</v>
      </c>
      <c r="J351" s="357">
        <f t="shared" si="11"/>
        <v>1</v>
      </c>
      <c r="K351" s="342" t="s">
        <v>488</v>
      </c>
      <c r="L351" s="342">
        <v>36</v>
      </c>
      <c r="M351" s="342"/>
      <c r="N351" s="340"/>
      <c r="O351" s="341"/>
      <c r="P351" s="341"/>
    </row>
    <row r="352" customHeight="1" spans="4:16">
      <c r="D352" s="341"/>
      <c r="E352" s="341"/>
      <c r="F352" s="342"/>
      <c r="G352" s="361"/>
      <c r="H352" s="364"/>
      <c r="I352" s="342" t="s">
        <v>450</v>
      </c>
      <c r="J352" s="357">
        <f t="shared" si="11"/>
        <v>1</v>
      </c>
      <c r="K352" s="342" t="s">
        <v>489</v>
      </c>
      <c r="L352" s="342">
        <v>10</v>
      </c>
      <c r="M352" s="342"/>
      <c r="N352" s="340"/>
      <c r="O352" s="341"/>
      <c r="P352" s="341"/>
    </row>
    <row r="353" customHeight="1" spans="4:16">
      <c r="D353" s="341"/>
      <c r="E353" s="341"/>
      <c r="F353" s="342"/>
      <c r="G353" s="361"/>
      <c r="H353" s="364"/>
      <c r="I353" s="342" t="s">
        <v>450</v>
      </c>
      <c r="J353" s="357">
        <f t="shared" si="11"/>
        <v>1</v>
      </c>
      <c r="K353" s="342" t="s">
        <v>490</v>
      </c>
      <c r="L353" s="342">
        <v>14</v>
      </c>
      <c r="M353" s="342"/>
      <c r="N353" s="340"/>
      <c r="O353" s="341"/>
      <c r="P353" s="341"/>
    </row>
    <row r="354" customHeight="1" spans="4:16">
      <c r="D354" s="341"/>
      <c r="E354" s="341"/>
      <c r="F354" s="342"/>
      <c r="G354" s="361"/>
      <c r="H354" s="364"/>
      <c r="I354" s="342" t="s">
        <v>450</v>
      </c>
      <c r="J354" s="357">
        <f t="shared" si="11"/>
        <v>1</v>
      </c>
      <c r="K354" s="342" t="s">
        <v>491</v>
      </c>
      <c r="L354" s="342">
        <v>20</v>
      </c>
      <c r="M354" s="342"/>
      <c r="N354" s="340"/>
      <c r="O354" s="341"/>
      <c r="P354" s="341"/>
    </row>
    <row r="355" customHeight="1" spans="4:16">
      <c r="D355" s="341"/>
      <c r="E355" s="341"/>
      <c r="F355" s="342"/>
      <c r="G355" s="361"/>
      <c r="H355" s="364"/>
      <c r="I355" s="342" t="s">
        <v>450</v>
      </c>
      <c r="J355" s="357">
        <f t="shared" si="11"/>
        <v>1</v>
      </c>
      <c r="K355" s="342" t="s">
        <v>492</v>
      </c>
      <c r="L355" s="342">
        <v>26</v>
      </c>
      <c r="M355" s="342"/>
      <c r="N355" s="340"/>
      <c r="O355" s="341"/>
      <c r="P355" s="341"/>
    </row>
    <row r="356" customHeight="1" spans="4:16">
      <c r="D356" s="341"/>
      <c r="E356" s="341"/>
      <c r="F356" s="342"/>
      <c r="G356" s="361"/>
      <c r="H356" s="364"/>
      <c r="I356" s="342" t="s">
        <v>450</v>
      </c>
      <c r="J356" s="357">
        <f t="shared" si="11"/>
        <v>1</v>
      </c>
      <c r="K356" s="342" t="s">
        <v>493</v>
      </c>
      <c r="L356" s="342">
        <v>29</v>
      </c>
      <c r="M356" s="342"/>
      <c r="N356" s="340"/>
      <c r="O356" s="341"/>
      <c r="P356" s="341"/>
    </row>
    <row r="357" customHeight="1" spans="4:16">
      <c r="D357" s="341"/>
      <c r="E357" s="341"/>
      <c r="F357" s="342"/>
      <c r="G357" s="361"/>
      <c r="H357" s="364"/>
      <c r="I357" s="342" t="s">
        <v>450</v>
      </c>
      <c r="J357" s="357">
        <f t="shared" si="11"/>
        <v>1</v>
      </c>
      <c r="K357" s="342" t="s">
        <v>494</v>
      </c>
      <c r="L357" s="342">
        <v>39</v>
      </c>
      <c r="M357" s="342"/>
      <c r="N357" s="340"/>
      <c r="O357" s="341"/>
      <c r="P357" s="341"/>
    </row>
    <row r="358" customHeight="1" spans="4:16">
      <c r="D358" s="341"/>
      <c r="E358" s="341"/>
      <c r="F358" s="342"/>
      <c r="G358" s="361"/>
      <c r="H358" s="365"/>
      <c r="I358" s="342" t="s">
        <v>450</v>
      </c>
      <c r="J358" s="357">
        <f t="shared" si="11"/>
        <v>1</v>
      </c>
      <c r="K358" s="342" t="s">
        <v>495</v>
      </c>
      <c r="L358" s="342">
        <v>48</v>
      </c>
      <c r="M358" s="342"/>
      <c r="N358" s="340"/>
      <c r="O358" s="341"/>
      <c r="P358" s="341"/>
    </row>
    <row r="359" customHeight="1" spans="4:16">
      <c r="D359" s="341"/>
      <c r="E359" s="341"/>
      <c r="F359" s="342">
        <v>8</v>
      </c>
      <c r="G359" s="361"/>
      <c r="H359" s="362" t="s">
        <v>433</v>
      </c>
      <c r="I359" s="342" t="s">
        <v>376</v>
      </c>
      <c r="J359" s="357">
        <f t="shared" si="11"/>
        <v>1</v>
      </c>
      <c r="K359" s="342" t="s">
        <v>496</v>
      </c>
      <c r="L359" s="342">
        <v>64500</v>
      </c>
      <c r="M359" s="342" t="s">
        <v>497</v>
      </c>
      <c r="N359" s="340"/>
      <c r="O359" s="341"/>
      <c r="P359" s="341"/>
    </row>
    <row r="360" customHeight="1" spans="4:16">
      <c r="D360" s="341"/>
      <c r="E360" s="341"/>
      <c r="F360" s="342"/>
      <c r="G360" s="361"/>
      <c r="H360" s="364"/>
      <c r="I360" s="342" t="s">
        <v>376</v>
      </c>
      <c r="J360" s="357">
        <f t="shared" si="11"/>
        <v>1</v>
      </c>
      <c r="K360" s="342" t="s">
        <v>498</v>
      </c>
      <c r="L360" s="342">
        <v>68000</v>
      </c>
      <c r="M360" s="342"/>
      <c r="N360" s="340"/>
      <c r="O360" s="341"/>
      <c r="P360" s="341"/>
    </row>
    <row r="361" customHeight="1" spans="4:16">
      <c r="D361" s="341"/>
      <c r="E361" s="341"/>
      <c r="F361" s="342"/>
      <c r="G361" s="361"/>
      <c r="H361" s="364"/>
      <c r="I361" s="342" t="s">
        <v>376</v>
      </c>
      <c r="J361" s="357">
        <f t="shared" si="11"/>
        <v>1</v>
      </c>
      <c r="K361" s="342" t="s">
        <v>499</v>
      </c>
      <c r="L361" s="342">
        <v>70500</v>
      </c>
      <c r="M361" s="342"/>
      <c r="N361" s="340"/>
      <c r="O361" s="341"/>
      <c r="P361" s="341"/>
    </row>
    <row r="362" customHeight="1" spans="4:16">
      <c r="D362" s="341"/>
      <c r="E362" s="341"/>
      <c r="F362" s="342"/>
      <c r="G362" s="361"/>
      <c r="H362" s="364"/>
      <c r="I362" s="342" t="s">
        <v>376</v>
      </c>
      <c r="J362" s="357">
        <f t="shared" si="11"/>
        <v>1</v>
      </c>
      <c r="K362" s="342" t="s">
        <v>500</v>
      </c>
      <c r="L362" s="342">
        <v>72000</v>
      </c>
      <c r="M362" s="342"/>
      <c r="N362" s="340"/>
      <c r="O362" s="341"/>
      <c r="P362" s="341"/>
    </row>
    <row r="363" customHeight="1" spans="4:16">
      <c r="D363" s="341"/>
      <c r="E363" s="341"/>
      <c r="F363" s="342"/>
      <c r="G363" s="361"/>
      <c r="H363" s="364"/>
      <c r="I363" s="342" t="s">
        <v>376</v>
      </c>
      <c r="J363" s="357">
        <f t="shared" si="11"/>
        <v>1</v>
      </c>
      <c r="K363" s="342" t="s">
        <v>501</v>
      </c>
      <c r="L363" s="342">
        <v>75000</v>
      </c>
      <c r="M363" s="342"/>
      <c r="N363" s="340"/>
      <c r="O363" s="341"/>
      <c r="P363" s="341"/>
    </row>
    <row r="364" customHeight="1" spans="4:16">
      <c r="D364" s="341"/>
      <c r="E364" s="341"/>
      <c r="F364" s="342"/>
      <c r="G364" s="361"/>
      <c r="H364" s="364"/>
      <c r="I364" s="342" t="s">
        <v>376</v>
      </c>
      <c r="J364" s="357">
        <f t="shared" si="11"/>
        <v>1</v>
      </c>
      <c r="K364" s="342" t="s">
        <v>502</v>
      </c>
      <c r="L364" s="342">
        <v>77000</v>
      </c>
      <c r="M364" s="342"/>
      <c r="N364" s="340"/>
      <c r="O364" s="341"/>
      <c r="P364" s="341"/>
    </row>
    <row r="365" customHeight="1" spans="4:16">
      <c r="D365" s="341"/>
      <c r="E365" s="341"/>
      <c r="F365" s="342"/>
      <c r="G365" s="361"/>
      <c r="H365" s="364"/>
      <c r="I365" s="342" t="s">
        <v>376</v>
      </c>
      <c r="J365" s="357">
        <f t="shared" ref="J365:J386" si="12">$B$3</f>
        <v>1</v>
      </c>
      <c r="K365" s="342" t="s">
        <v>503</v>
      </c>
      <c r="L365" s="342">
        <v>79500</v>
      </c>
      <c r="M365" s="342"/>
      <c r="N365" s="340"/>
      <c r="O365" s="341"/>
      <c r="P365" s="341"/>
    </row>
    <row r="366" customHeight="1" spans="4:16">
      <c r="D366" s="341"/>
      <c r="F366" s="342"/>
      <c r="G366" s="361"/>
      <c r="H366" s="364"/>
      <c r="I366" s="342" t="s">
        <v>376</v>
      </c>
      <c r="J366" s="357">
        <f t="shared" si="12"/>
        <v>1</v>
      </c>
      <c r="K366" s="342" t="s">
        <v>504</v>
      </c>
      <c r="L366" s="342">
        <v>83000</v>
      </c>
      <c r="M366" s="342"/>
      <c r="N366" s="340"/>
      <c r="O366" s="341"/>
      <c r="P366" s="341"/>
    </row>
    <row r="367" customHeight="1" spans="4:16">
      <c r="D367" s="341"/>
      <c r="E367" s="341"/>
      <c r="F367" s="342"/>
      <c r="G367" s="361"/>
      <c r="H367" s="364"/>
      <c r="I367" s="342" t="s">
        <v>376</v>
      </c>
      <c r="J367" s="357">
        <f t="shared" si="12"/>
        <v>1</v>
      </c>
      <c r="K367" s="342" t="s">
        <v>505</v>
      </c>
      <c r="L367" s="342">
        <v>85000</v>
      </c>
      <c r="M367" s="342"/>
      <c r="N367" s="340"/>
      <c r="O367" s="341"/>
      <c r="P367" s="341"/>
    </row>
    <row r="368" customHeight="1" spans="4:16">
      <c r="D368" s="341"/>
      <c r="E368" s="341"/>
      <c r="F368" s="342"/>
      <c r="G368" s="361"/>
      <c r="H368" s="364"/>
      <c r="I368" s="342" t="s">
        <v>376</v>
      </c>
      <c r="J368" s="357">
        <f t="shared" si="12"/>
        <v>1</v>
      </c>
      <c r="K368" s="342" t="s">
        <v>506</v>
      </c>
      <c r="L368" s="342">
        <v>92500</v>
      </c>
      <c r="M368" s="342"/>
      <c r="N368" s="340"/>
      <c r="O368" s="341"/>
      <c r="P368" s="341"/>
    </row>
    <row r="369" customHeight="1" spans="4:16">
      <c r="D369" s="341"/>
      <c r="E369" s="341"/>
      <c r="F369" s="342"/>
      <c r="G369" s="361"/>
      <c r="H369" s="364"/>
      <c r="I369" s="342" t="s">
        <v>376</v>
      </c>
      <c r="J369" s="357">
        <f t="shared" si="12"/>
        <v>1</v>
      </c>
      <c r="K369" s="342" t="s">
        <v>507</v>
      </c>
      <c r="L369" s="342">
        <v>97000</v>
      </c>
      <c r="M369" s="342"/>
      <c r="N369" s="340"/>
      <c r="O369" s="341"/>
      <c r="P369" s="341"/>
    </row>
    <row r="370" customHeight="1" spans="4:16">
      <c r="D370" s="341"/>
      <c r="E370" s="341"/>
      <c r="F370" s="342"/>
      <c r="G370" s="361"/>
      <c r="H370" s="364"/>
      <c r="I370" s="342" t="s">
        <v>376</v>
      </c>
      <c r="J370" s="357">
        <f t="shared" si="12"/>
        <v>1</v>
      </c>
      <c r="K370" s="342" t="s">
        <v>508</v>
      </c>
      <c r="L370" s="342">
        <v>113000</v>
      </c>
      <c r="M370" s="342"/>
      <c r="N370" s="340"/>
      <c r="O370" s="341"/>
      <c r="P370" s="341"/>
    </row>
    <row r="371" customHeight="1" spans="4:16">
      <c r="D371" s="341"/>
      <c r="F371" s="342"/>
      <c r="G371" s="361"/>
      <c r="H371" s="364"/>
      <c r="I371" s="342" t="s">
        <v>376</v>
      </c>
      <c r="J371" s="357">
        <f t="shared" si="12"/>
        <v>1</v>
      </c>
      <c r="K371" s="342" t="s">
        <v>509</v>
      </c>
      <c r="L371" s="342">
        <v>122000</v>
      </c>
      <c r="M371" s="342"/>
      <c r="N371" s="340"/>
      <c r="O371" s="341"/>
      <c r="P371" s="341"/>
    </row>
    <row r="372" customHeight="1" spans="4:16">
      <c r="D372" s="341"/>
      <c r="E372" s="341"/>
      <c r="F372" s="342"/>
      <c r="G372" s="361"/>
      <c r="H372" s="364"/>
      <c r="I372" s="342" t="s">
        <v>376</v>
      </c>
      <c r="J372" s="357">
        <f t="shared" si="12"/>
        <v>1</v>
      </c>
      <c r="K372" s="342" t="s">
        <v>510</v>
      </c>
      <c r="L372" s="342">
        <v>138000</v>
      </c>
      <c r="M372" s="342"/>
      <c r="N372" s="340"/>
      <c r="O372" s="341"/>
      <c r="P372" s="341"/>
    </row>
    <row r="373" customHeight="1" spans="4:16">
      <c r="D373" s="341"/>
      <c r="E373" s="341"/>
      <c r="F373" s="342"/>
      <c r="G373" s="361"/>
      <c r="H373" s="365"/>
      <c r="I373" s="342" t="s">
        <v>376</v>
      </c>
      <c r="J373" s="357">
        <f t="shared" si="12"/>
        <v>1</v>
      </c>
      <c r="K373" s="342" t="s">
        <v>511</v>
      </c>
      <c r="L373" s="342">
        <v>145000</v>
      </c>
      <c r="M373" s="342"/>
      <c r="N373" s="340"/>
      <c r="O373" s="341"/>
      <c r="P373" s="341"/>
    </row>
    <row r="374" customHeight="1" spans="4:16">
      <c r="D374" s="341"/>
      <c r="F374" s="342">
        <v>9</v>
      </c>
      <c r="G374" s="361"/>
      <c r="H374" s="362" t="s">
        <v>436</v>
      </c>
      <c r="I374" s="342" t="s">
        <v>12</v>
      </c>
      <c r="J374" s="357">
        <f t="shared" si="12"/>
        <v>1</v>
      </c>
      <c r="K374" s="342" t="s">
        <v>512</v>
      </c>
      <c r="L374" s="367">
        <f>(160+200)/2</f>
        <v>180</v>
      </c>
      <c r="M374" s="367" t="s">
        <v>513</v>
      </c>
      <c r="N374" s="342" t="s">
        <v>514</v>
      </c>
      <c r="O374" s="341"/>
      <c r="P374" s="341"/>
    </row>
    <row r="375" customHeight="1" spans="4:16">
      <c r="D375" s="341"/>
      <c r="F375" s="342"/>
      <c r="G375" s="361"/>
      <c r="H375" s="364"/>
      <c r="I375" s="342" t="s">
        <v>12</v>
      </c>
      <c r="J375" s="357">
        <f t="shared" si="12"/>
        <v>1</v>
      </c>
      <c r="K375" s="342" t="s">
        <v>515</v>
      </c>
      <c r="L375" s="367">
        <f>(120+160)/2</f>
        <v>140</v>
      </c>
      <c r="M375" s="367" t="s">
        <v>516</v>
      </c>
      <c r="N375" s="342"/>
      <c r="O375" s="341"/>
      <c r="P375" s="341"/>
    </row>
    <row r="376" customHeight="1" spans="4:16">
      <c r="D376" s="341"/>
      <c r="E376" s="341"/>
      <c r="F376" s="342"/>
      <c r="G376" s="361"/>
      <c r="H376" s="364"/>
      <c r="I376" s="342" t="s">
        <v>12</v>
      </c>
      <c r="J376" s="357">
        <f t="shared" si="12"/>
        <v>1</v>
      </c>
      <c r="K376" s="342" t="s">
        <v>517</v>
      </c>
      <c r="L376" s="367">
        <f>(90+120)/2</f>
        <v>105</v>
      </c>
      <c r="M376" s="367" t="s">
        <v>518</v>
      </c>
      <c r="N376" s="342"/>
      <c r="O376" s="341"/>
      <c r="P376" s="341"/>
    </row>
    <row r="377" customHeight="1" spans="4:16">
      <c r="D377" s="341"/>
      <c r="E377" s="341"/>
      <c r="F377" s="342"/>
      <c r="G377" s="361"/>
      <c r="H377" s="364"/>
      <c r="I377" s="342" t="s">
        <v>12</v>
      </c>
      <c r="J377" s="357">
        <f t="shared" si="12"/>
        <v>1</v>
      </c>
      <c r="K377" s="342" t="s">
        <v>519</v>
      </c>
      <c r="L377" s="367">
        <f>(60+80)/2</f>
        <v>70</v>
      </c>
      <c r="M377" s="367" t="s">
        <v>520</v>
      </c>
      <c r="N377" s="342"/>
      <c r="O377" s="341"/>
      <c r="P377" s="341"/>
    </row>
    <row r="378" customHeight="1" spans="4:16">
      <c r="D378" s="341"/>
      <c r="E378" s="341"/>
      <c r="F378" s="342"/>
      <c r="G378" s="361"/>
      <c r="H378" s="365"/>
      <c r="I378" s="342" t="s">
        <v>12</v>
      </c>
      <c r="J378" s="357">
        <f t="shared" si="12"/>
        <v>1</v>
      </c>
      <c r="K378" s="342" t="s">
        <v>521</v>
      </c>
      <c r="L378" s="367">
        <f>(30+50)/2</f>
        <v>40</v>
      </c>
      <c r="M378" s="367" t="s">
        <v>522</v>
      </c>
      <c r="N378" s="342"/>
      <c r="O378" s="341"/>
      <c r="P378" s="341"/>
    </row>
    <row r="379" customHeight="1" spans="4:16">
      <c r="D379" s="341"/>
      <c r="F379" s="342">
        <v>10</v>
      </c>
      <c r="G379" s="361"/>
      <c r="H379" s="358" t="s">
        <v>439</v>
      </c>
      <c r="I379" s="342" t="s">
        <v>523</v>
      </c>
      <c r="J379" s="357">
        <f t="shared" si="12"/>
        <v>1</v>
      </c>
      <c r="K379" s="357" t="s">
        <v>524</v>
      </c>
      <c r="L379" s="342">
        <v>3000</v>
      </c>
      <c r="M379" s="362" t="s">
        <v>379</v>
      </c>
      <c r="N379" s="340"/>
      <c r="O379" s="341"/>
      <c r="P379" s="341"/>
    </row>
    <row r="380" customHeight="1" spans="4:16">
      <c r="D380" s="341"/>
      <c r="E380" s="338" t="s">
        <v>525</v>
      </c>
      <c r="F380" s="342"/>
      <c r="G380" s="361"/>
      <c r="H380" s="363"/>
      <c r="I380" s="342" t="s">
        <v>523</v>
      </c>
      <c r="J380" s="357">
        <f t="shared" si="12"/>
        <v>1</v>
      </c>
      <c r="K380" s="357" t="s">
        <v>526</v>
      </c>
      <c r="L380" s="342">
        <v>4000</v>
      </c>
      <c r="M380" s="364"/>
      <c r="N380" s="340"/>
      <c r="O380" s="341"/>
      <c r="P380" s="341"/>
    </row>
    <row r="381" customHeight="1" spans="4:16">
      <c r="D381" s="341"/>
      <c r="E381" s="338" t="s">
        <v>527</v>
      </c>
      <c r="F381" s="342"/>
      <c r="G381" s="361"/>
      <c r="H381" s="360"/>
      <c r="I381" s="342" t="s">
        <v>523</v>
      </c>
      <c r="J381" s="357">
        <f t="shared" si="12"/>
        <v>1</v>
      </c>
      <c r="K381" s="357" t="s">
        <v>528</v>
      </c>
      <c r="L381" s="342">
        <v>5000</v>
      </c>
      <c r="M381" s="365"/>
      <c r="N381" s="340"/>
      <c r="O381" s="341"/>
      <c r="P381" s="341"/>
    </row>
    <row r="382" customHeight="1" spans="4:16">
      <c r="D382" s="341"/>
      <c r="E382" s="338" t="s">
        <v>529</v>
      </c>
      <c r="F382" s="342">
        <v>11</v>
      </c>
      <c r="G382" s="361"/>
      <c r="H382" s="357" t="s">
        <v>441</v>
      </c>
      <c r="I382" s="342" t="s">
        <v>83</v>
      </c>
      <c r="J382" s="357">
        <f t="shared" si="12"/>
        <v>1</v>
      </c>
      <c r="K382" s="357"/>
      <c r="L382" s="342">
        <v>1500</v>
      </c>
      <c r="M382" s="377"/>
      <c r="N382" s="340"/>
      <c r="O382" s="341"/>
      <c r="P382" s="341"/>
    </row>
    <row r="383" customHeight="1" spans="4:16">
      <c r="D383" s="341"/>
      <c r="E383" s="338" t="s">
        <v>530</v>
      </c>
      <c r="F383" s="364">
        <v>12</v>
      </c>
      <c r="G383" s="361"/>
      <c r="H383" s="358" t="s">
        <v>443</v>
      </c>
      <c r="I383" s="342" t="s">
        <v>83</v>
      </c>
      <c r="J383" s="357">
        <f t="shared" si="12"/>
        <v>1</v>
      </c>
      <c r="K383" s="357" t="s">
        <v>531</v>
      </c>
      <c r="L383" s="342">
        <v>3000</v>
      </c>
      <c r="M383" s="377"/>
      <c r="N383" s="340"/>
      <c r="O383" s="341"/>
      <c r="P383" s="341"/>
    </row>
    <row r="384" customHeight="1" spans="4:16">
      <c r="D384" s="341"/>
      <c r="E384" s="338" t="s">
        <v>532</v>
      </c>
      <c r="F384" s="364"/>
      <c r="G384" s="361"/>
      <c r="H384" s="363"/>
      <c r="I384" s="342" t="s">
        <v>83</v>
      </c>
      <c r="J384" s="357">
        <f t="shared" si="12"/>
        <v>1</v>
      </c>
      <c r="K384" s="357" t="s">
        <v>533</v>
      </c>
      <c r="L384" s="342">
        <v>5000</v>
      </c>
      <c r="M384" s="377"/>
      <c r="N384" s="340"/>
      <c r="O384" s="341"/>
      <c r="P384" s="341"/>
    </row>
    <row r="385" customHeight="1" spans="4:16">
      <c r="D385" s="341"/>
      <c r="E385" s="338" t="s">
        <v>534</v>
      </c>
      <c r="F385" s="364"/>
      <c r="G385" s="361"/>
      <c r="H385" s="363"/>
      <c r="I385" s="342" t="s">
        <v>83</v>
      </c>
      <c r="J385" s="357">
        <f t="shared" si="12"/>
        <v>1</v>
      </c>
      <c r="K385" s="357" t="s">
        <v>535</v>
      </c>
      <c r="L385" s="342">
        <v>6000</v>
      </c>
      <c r="M385" s="377"/>
      <c r="N385" s="340"/>
      <c r="O385" s="341"/>
      <c r="P385" s="341"/>
    </row>
    <row r="386" customHeight="1" spans="4:16">
      <c r="D386" s="341"/>
      <c r="E386" s="338" t="s">
        <v>536</v>
      </c>
      <c r="F386" s="365"/>
      <c r="G386" s="366"/>
      <c r="H386" s="360"/>
      <c r="I386" s="342" t="s">
        <v>83</v>
      </c>
      <c r="J386" s="357">
        <f t="shared" si="12"/>
        <v>1</v>
      </c>
      <c r="K386" s="357" t="s">
        <v>537</v>
      </c>
      <c r="L386" s="342" t="s">
        <v>538</v>
      </c>
      <c r="M386" s="377"/>
      <c r="N386" s="340"/>
      <c r="O386" s="341"/>
      <c r="P386" s="341"/>
    </row>
    <row r="387" customHeight="1" spans="4:16">
      <c r="D387" s="341"/>
      <c r="E387" s="338" t="s">
        <v>539</v>
      </c>
      <c r="F387" s="378" t="s">
        <v>3</v>
      </c>
      <c r="G387" s="340"/>
      <c r="H387" s="342" t="s">
        <v>434</v>
      </c>
      <c r="I387" s="342" t="s">
        <v>6</v>
      </c>
      <c r="J387" s="342"/>
      <c r="K387" s="342"/>
      <c r="L387" s="342"/>
      <c r="M387" s="342" t="s">
        <v>197</v>
      </c>
      <c r="N387" s="340"/>
      <c r="O387" s="341"/>
      <c r="P387" s="341"/>
    </row>
    <row r="388" customHeight="1" spans="4:16">
      <c r="D388" s="341"/>
      <c r="E388" s="338" t="s">
        <v>540</v>
      </c>
      <c r="F388" s="379">
        <v>1</v>
      </c>
      <c r="G388" s="380" t="s">
        <v>36</v>
      </c>
      <c r="H388" s="362" t="s">
        <v>525</v>
      </c>
      <c r="I388" s="342" t="s">
        <v>541</v>
      </c>
      <c r="J388" s="357">
        <f t="shared" ref="J388:J404" si="13">$B$3</f>
        <v>1</v>
      </c>
      <c r="K388" s="342" t="s">
        <v>542</v>
      </c>
      <c r="L388" s="342">
        <v>8</v>
      </c>
      <c r="M388" s="342" t="s">
        <v>379</v>
      </c>
      <c r="N388" s="340"/>
      <c r="O388" s="341"/>
      <c r="P388" s="341"/>
    </row>
    <row r="389" customHeight="1" spans="4:16">
      <c r="D389" s="341"/>
      <c r="E389" s="338" t="s">
        <v>543</v>
      </c>
      <c r="F389" s="381"/>
      <c r="G389" s="382"/>
      <c r="H389" s="365"/>
      <c r="I389" s="342" t="s">
        <v>541</v>
      </c>
      <c r="J389" s="357">
        <f t="shared" si="13"/>
        <v>1</v>
      </c>
      <c r="K389" s="342" t="s">
        <v>544</v>
      </c>
      <c r="L389" s="342">
        <v>4</v>
      </c>
      <c r="M389" s="342" t="s">
        <v>379</v>
      </c>
      <c r="N389" s="340"/>
      <c r="O389" s="341"/>
      <c r="P389" s="341"/>
    </row>
    <row r="390" customHeight="1" spans="4:16">
      <c r="D390" s="341"/>
      <c r="E390" s="338" t="s">
        <v>545</v>
      </c>
      <c r="F390" s="340">
        <v>2</v>
      </c>
      <c r="G390" s="382"/>
      <c r="H390" s="342" t="s">
        <v>527</v>
      </c>
      <c r="I390" s="342" t="s">
        <v>541</v>
      </c>
      <c r="J390" s="357">
        <f t="shared" si="13"/>
        <v>1</v>
      </c>
      <c r="K390" s="342"/>
      <c r="L390" s="342">
        <v>10</v>
      </c>
      <c r="M390" s="342" t="s">
        <v>379</v>
      </c>
      <c r="N390" s="340"/>
      <c r="O390" s="341"/>
      <c r="P390" s="341"/>
    </row>
    <row r="391" customHeight="1" spans="4:16">
      <c r="D391" s="341"/>
      <c r="E391" s="338" t="s">
        <v>546</v>
      </c>
      <c r="F391" s="379">
        <v>3</v>
      </c>
      <c r="G391" s="382"/>
      <c r="H391" s="362" t="s">
        <v>529</v>
      </c>
      <c r="I391" s="342" t="s">
        <v>547</v>
      </c>
      <c r="J391" s="357">
        <f t="shared" si="13"/>
        <v>1</v>
      </c>
      <c r="K391" s="342" t="s">
        <v>548</v>
      </c>
      <c r="L391" s="342">
        <v>1000</v>
      </c>
      <c r="M391" s="342" t="s">
        <v>379</v>
      </c>
      <c r="N391" s="340"/>
      <c r="O391" s="341"/>
      <c r="P391" s="341"/>
    </row>
    <row r="392" customHeight="1" spans="4:16">
      <c r="D392" s="341"/>
      <c r="E392" s="338" t="s">
        <v>549</v>
      </c>
      <c r="F392" s="383"/>
      <c r="G392" s="382"/>
      <c r="H392" s="364"/>
      <c r="I392" s="342" t="s">
        <v>547</v>
      </c>
      <c r="J392" s="357">
        <f t="shared" si="13"/>
        <v>1</v>
      </c>
      <c r="K392" s="342" t="s">
        <v>550</v>
      </c>
      <c r="L392" s="342">
        <v>100</v>
      </c>
      <c r="M392" s="342" t="s">
        <v>379</v>
      </c>
      <c r="N392" s="340"/>
      <c r="O392" s="341"/>
      <c r="P392" s="341"/>
    </row>
    <row r="393" customHeight="1" spans="4:16">
      <c r="D393" s="341"/>
      <c r="F393" s="381"/>
      <c r="G393" s="382"/>
      <c r="H393" s="365"/>
      <c r="I393" s="342" t="s">
        <v>547</v>
      </c>
      <c r="J393" s="357">
        <f t="shared" si="13"/>
        <v>1</v>
      </c>
      <c r="K393" s="342" t="s">
        <v>551</v>
      </c>
      <c r="L393" s="342">
        <v>50</v>
      </c>
      <c r="M393" s="342" t="s">
        <v>379</v>
      </c>
      <c r="N393" s="340"/>
      <c r="O393" s="341"/>
      <c r="P393" s="341"/>
    </row>
    <row r="394" customHeight="1" spans="4:16">
      <c r="D394" s="341"/>
      <c r="F394" s="379">
        <v>4</v>
      </c>
      <c r="G394" s="382"/>
      <c r="H394" s="362" t="s">
        <v>530</v>
      </c>
      <c r="I394" s="342" t="s">
        <v>541</v>
      </c>
      <c r="J394" s="357">
        <f t="shared" si="13"/>
        <v>1</v>
      </c>
      <c r="K394" s="342" t="s">
        <v>552</v>
      </c>
      <c r="L394" s="342">
        <v>60</v>
      </c>
      <c r="M394" s="342" t="s">
        <v>379</v>
      </c>
      <c r="N394" s="340"/>
      <c r="O394" s="341"/>
      <c r="P394" s="341"/>
    </row>
    <row r="395" customHeight="1" spans="4:16">
      <c r="D395" s="341"/>
      <c r="F395" s="381"/>
      <c r="G395" s="382"/>
      <c r="H395" s="365"/>
      <c r="I395" s="342" t="s">
        <v>541</v>
      </c>
      <c r="J395" s="357">
        <f t="shared" si="13"/>
        <v>1</v>
      </c>
      <c r="K395" s="342" t="s">
        <v>553</v>
      </c>
      <c r="L395" s="342">
        <v>200</v>
      </c>
      <c r="M395" s="342" t="s">
        <v>379</v>
      </c>
      <c r="N395" s="340"/>
      <c r="O395" s="341"/>
      <c r="P395" s="341"/>
    </row>
    <row r="396" customHeight="1" spans="4:16">
      <c r="D396" s="341"/>
      <c r="F396" s="340">
        <v>5</v>
      </c>
      <c r="G396" s="382"/>
      <c r="H396" s="342" t="s">
        <v>532</v>
      </c>
      <c r="I396" s="342" t="s">
        <v>547</v>
      </c>
      <c r="J396" s="357">
        <f t="shared" si="13"/>
        <v>1</v>
      </c>
      <c r="K396" s="342"/>
      <c r="L396" s="342">
        <v>300</v>
      </c>
      <c r="M396" s="342" t="s">
        <v>379</v>
      </c>
      <c r="N396" s="340"/>
      <c r="O396" s="341"/>
      <c r="P396" s="341"/>
    </row>
    <row r="397" customHeight="1" spans="4:16">
      <c r="D397" s="341"/>
      <c r="F397" s="379">
        <v>6</v>
      </c>
      <c r="G397" s="382"/>
      <c r="H397" s="362" t="s">
        <v>534</v>
      </c>
      <c r="I397" s="342" t="s">
        <v>547</v>
      </c>
      <c r="J397" s="357">
        <f t="shared" si="13"/>
        <v>1</v>
      </c>
      <c r="K397" s="342" t="s">
        <v>554</v>
      </c>
      <c r="L397" s="342">
        <v>300</v>
      </c>
      <c r="M397" s="342" t="s">
        <v>379</v>
      </c>
      <c r="N397" s="340"/>
      <c r="O397" s="341"/>
      <c r="P397" s="341"/>
    </row>
    <row r="398" customHeight="1" spans="4:16">
      <c r="D398" s="341"/>
      <c r="F398" s="383"/>
      <c r="G398" s="382"/>
      <c r="H398" s="364"/>
      <c r="I398" s="342" t="s">
        <v>547</v>
      </c>
      <c r="J398" s="357">
        <f t="shared" si="13"/>
        <v>1</v>
      </c>
      <c r="K398" s="342" t="s">
        <v>555</v>
      </c>
      <c r="L398" s="342">
        <v>1000</v>
      </c>
      <c r="M398" s="342" t="s">
        <v>379</v>
      </c>
      <c r="N398" s="340"/>
      <c r="O398" s="341"/>
      <c r="P398" s="341"/>
    </row>
    <row r="399" customHeight="1" spans="4:16">
      <c r="D399" s="341"/>
      <c r="F399" s="381"/>
      <c r="G399" s="382"/>
      <c r="H399" s="365"/>
      <c r="I399" s="342" t="s">
        <v>547</v>
      </c>
      <c r="J399" s="357">
        <f t="shared" si="13"/>
        <v>1</v>
      </c>
      <c r="K399" s="342" t="s">
        <v>556</v>
      </c>
      <c r="L399" s="342">
        <v>1000</v>
      </c>
      <c r="M399" s="342" t="s">
        <v>379</v>
      </c>
      <c r="N399" s="340"/>
      <c r="O399" s="341"/>
      <c r="P399" s="341"/>
    </row>
    <row r="400" customHeight="1" spans="4:16">
      <c r="D400" s="341"/>
      <c r="F400" s="340">
        <v>7</v>
      </c>
      <c r="G400" s="382"/>
      <c r="H400" s="342" t="s">
        <v>536</v>
      </c>
      <c r="I400" s="342" t="s">
        <v>541</v>
      </c>
      <c r="J400" s="357">
        <f t="shared" si="13"/>
        <v>1</v>
      </c>
      <c r="K400" s="342"/>
      <c r="L400" s="342">
        <v>100</v>
      </c>
      <c r="M400" s="342" t="s">
        <v>379</v>
      </c>
      <c r="N400" s="340"/>
      <c r="O400" s="341"/>
      <c r="P400" s="341"/>
    </row>
    <row r="401" customHeight="1" spans="4:16">
      <c r="D401" s="341"/>
      <c r="F401" s="340">
        <v>8</v>
      </c>
      <c r="G401" s="382"/>
      <c r="H401" s="342" t="s">
        <v>539</v>
      </c>
      <c r="I401" s="342" t="s">
        <v>541</v>
      </c>
      <c r="J401" s="357">
        <f t="shared" si="13"/>
        <v>1</v>
      </c>
      <c r="K401" s="342"/>
      <c r="L401" s="342">
        <v>5</v>
      </c>
      <c r="M401" s="342" t="s">
        <v>379</v>
      </c>
      <c r="N401" s="340"/>
      <c r="O401" s="341"/>
      <c r="P401" s="341"/>
    </row>
    <row r="402" customHeight="1" spans="4:16">
      <c r="D402" s="341"/>
      <c r="F402" s="340">
        <v>9</v>
      </c>
      <c r="G402" s="382"/>
      <c r="H402" s="342" t="s">
        <v>540</v>
      </c>
      <c r="I402" s="342" t="s">
        <v>427</v>
      </c>
      <c r="J402" s="357">
        <f t="shared" si="13"/>
        <v>1</v>
      </c>
      <c r="K402" s="342" t="s">
        <v>557</v>
      </c>
      <c r="L402" s="342">
        <v>5000</v>
      </c>
      <c r="M402" s="342" t="s">
        <v>379</v>
      </c>
      <c r="N402" s="342"/>
      <c r="O402" s="341"/>
      <c r="P402" s="341"/>
    </row>
    <row r="403" customHeight="1" spans="4:16">
      <c r="D403" s="341"/>
      <c r="F403" s="340">
        <v>10</v>
      </c>
      <c r="G403" s="382"/>
      <c r="H403" s="342" t="s">
        <v>543</v>
      </c>
      <c r="I403" s="342" t="s">
        <v>427</v>
      </c>
      <c r="J403" s="357">
        <f t="shared" si="13"/>
        <v>1</v>
      </c>
      <c r="K403" s="342" t="s">
        <v>558</v>
      </c>
      <c r="L403" s="342">
        <v>8000</v>
      </c>
      <c r="M403" s="342" t="s">
        <v>379</v>
      </c>
      <c r="N403" s="342"/>
      <c r="O403" s="341"/>
      <c r="P403" s="341"/>
    </row>
    <row r="404" customHeight="1" spans="4:16">
      <c r="D404" s="341"/>
      <c r="F404" s="340">
        <v>11</v>
      </c>
      <c r="G404" s="382"/>
      <c r="H404" s="342" t="s">
        <v>545</v>
      </c>
      <c r="I404" s="342" t="s">
        <v>427</v>
      </c>
      <c r="J404" s="357">
        <f t="shared" si="13"/>
        <v>1</v>
      </c>
      <c r="K404" s="342" t="s">
        <v>559</v>
      </c>
      <c r="L404" s="340">
        <v>10000</v>
      </c>
      <c r="M404" s="342" t="s">
        <v>379</v>
      </c>
      <c r="N404" s="342"/>
      <c r="O404" s="341"/>
      <c r="P404" s="341"/>
    </row>
    <row r="405" customHeight="1" spans="4:16">
      <c r="D405" s="341"/>
      <c r="F405" s="379">
        <v>12</v>
      </c>
      <c r="G405" s="382"/>
      <c r="H405" s="362" t="s">
        <v>546</v>
      </c>
      <c r="I405" s="342" t="s">
        <v>541</v>
      </c>
      <c r="J405" s="357">
        <v>1</v>
      </c>
      <c r="K405" s="342" t="s">
        <v>560</v>
      </c>
      <c r="L405" s="342">
        <v>20</v>
      </c>
      <c r="M405" s="342" t="s">
        <v>379</v>
      </c>
      <c r="N405" s="340"/>
      <c r="O405" s="341"/>
      <c r="P405" s="341"/>
    </row>
    <row r="406" customHeight="1" spans="4:16">
      <c r="D406" s="341"/>
      <c r="F406" s="381"/>
      <c r="G406" s="382"/>
      <c r="H406" s="365"/>
      <c r="I406" s="342" t="s">
        <v>541</v>
      </c>
      <c r="J406" s="357">
        <v>1</v>
      </c>
      <c r="K406" s="342" t="s">
        <v>561</v>
      </c>
      <c r="L406" s="340">
        <v>4</v>
      </c>
      <c r="M406" s="342" t="s">
        <v>379</v>
      </c>
      <c r="N406" s="340"/>
      <c r="O406" s="341"/>
      <c r="P406" s="341"/>
    </row>
    <row r="407" customHeight="1" spans="4:16">
      <c r="D407" s="341"/>
      <c r="F407" s="340">
        <v>13</v>
      </c>
      <c r="G407" s="384"/>
      <c r="H407" s="365" t="s">
        <v>549</v>
      </c>
      <c r="I407" s="342" t="s">
        <v>562</v>
      </c>
      <c r="J407" s="357">
        <v>1</v>
      </c>
      <c r="K407" s="342"/>
      <c r="L407" s="340">
        <v>20</v>
      </c>
      <c r="M407" s="342" t="s">
        <v>379</v>
      </c>
      <c r="N407" s="340"/>
      <c r="O407" s="341"/>
      <c r="P407" s="341"/>
    </row>
    <row r="408" customHeight="1" spans="4:16">
      <c r="D408" s="341"/>
      <c r="F408" s="342" t="s">
        <v>3</v>
      </c>
      <c r="G408" s="340"/>
      <c r="H408" s="342" t="s">
        <v>563</v>
      </c>
      <c r="I408" s="342" t="s">
        <v>6</v>
      </c>
      <c r="J408" s="342"/>
      <c r="K408" s="342"/>
      <c r="L408" s="378" t="s">
        <v>9</v>
      </c>
      <c r="M408" s="342" t="s">
        <v>197</v>
      </c>
      <c r="N408" s="340"/>
      <c r="O408" s="341"/>
      <c r="P408" s="341"/>
    </row>
    <row r="409" customHeight="1" spans="4:16">
      <c r="D409" s="341"/>
      <c r="E409" s="342" t="s">
        <v>564</v>
      </c>
      <c r="F409" s="342">
        <v>1</v>
      </c>
      <c r="G409" s="380" t="s">
        <v>39</v>
      </c>
      <c r="H409" s="342" t="s">
        <v>565</v>
      </c>
      <c r="I409" s="342" t="s">
        <v>427</v>
      </c>
      <c r="J409" s="357">
        <f>$B$3</f>
        <v>1</v>
      </c>
      <c r="K409" s="342"/>
      <c r="L409" s="340">
        <v>1500</v>
      </c>
      <c r="M409" s="342"/>
      <c r="O409" s="341"/>
      <c r="P409" s="341"/>
    </row>
    <row r="410" customHeight="1" spans="4:16">
      <c r="D410" s="341"/>
      <c r="E410" s="342" t="s">
        <v>566</v>
      </c>
      <c r="F410" s="342">
        <v>2</v>
      </c>
      <c r="G410" s="383"/>
      <c r="H410" s="342" t="s">
        <v>567</v>
      </c>
      <c r="I410" s="342" t="s">
        <v>427</v>
      </c>
      <c r="J410" s="357">
        <f>$B$3</f>
        <v>1</v>
      </c>
      <c r="K410" s="342"/>
      <c r="L410" s="340">
        <v>2000</v>
      </c>
      <c r="M410" s="342"/>
      <c r="O410" s="341"/>
      <c r="P410" s="341"/>
    </row>
    <row r="411" customHeight="1" spans="4:16">
      <c r="D411" s="341"/>
      <c r="E411" s="342" t="s">
        <v>568</v>
      </c>
      <c r="F411" s="342">
        <v>3</v>
      </c>
      <c r="G411" s="383"/>
      <c r="H411" s="342" t="s">
        <v>569</v>
      </c>
      <c r="I411" s="342" t="s">
        <v>427</v>
      </c>
      <c r="J411" s="357">
        <f>$B$3</f>
        <v>1</v>
      </c>
      <c r="K411" s="342"/>
      <c r="L411" s="340">
        <v>2500</v>
      </c>
      <c r="M411" s="342"/>
      <c r="O411" s="341"/>
      <c r="P411" s="341"/>
    </row>
    <row r="412" customHeight="1" spans="4:16">
      <c r="D412" s="341"/>
      <c r="E412" s="342" t="s">
        <v>570</v>
      </c>
      <c r="F412" s="342"/>
      <c r="G412" s="383"/>
      <c r="H412" s="362" t="s">
        <v>571</v>
      </c>
      <c r="I412" s="342" t="s">
        <v>427</v>
      </c>
      <c r="J412" s="357">
        <v>1</v>
      </c>
      <c r="K412" s="342"/>
      <c r="L412" s="340">
        <v>7000</v>
      </c>
      <c r="M412" s="342"/>
      <c r="O412" s="341"/>
      <c r="P412" s="341"/>
    </row>
    <row r="413" customHeight="1" spans="4:16">
      <c r="D413" s="341"/>
      <c r="E413" s="342" t="s">
        <v>572</v>
      </c>
      <c r="F413" s="342">
        <v>4</v>
      </c>
      <c r="G413" s="383"/>
      <c r="H413" s="362" t="s">
        <v>573</v>
      </c>
      <c r="I413" s="342" t="s">
        <v>427</v>
      </c>
      <c r="J413" s="357">
        <f t="shared" ref="J413:J468" si="14">$B$3</f>
        <v>1</v>
      </c>
      <c r="K413" s="342" t="s">
        <v>574</v>
      </c>
      <c r="L413" s="385">
        <f>(4000+6000)/2</f>
        <v>5000</v>
      </c>
      <c r="M413" s="385" t="s">
        <v>575</v>
      </c>
      <c r="O413" s="341"/>
      <c r="P413" s="341"/>
    </row>
    <row r="414" customHeight="1" spans="4:16">
      <c r="D414" s="341"/>
      <c r="E414" s="342" t="s">
        <v>576</v>
      </c>
      <c r="F414" s="342"/>
      <c r="G414" s="383"/>
      <c r="H414" s="364"/>
      <c r="I414" s="342" t="s">
        <v>427</v>
      </c>
      <c r="J414" s="357">
        <f t="shared" si="14"/>
        <v>1</v>
      </c>
      <c r="K414" s="342" t="s">
        <v>577</v>
      </c>
      <c r="L414" s="385">
        <f>(7000+9000)/2</f>
        <v>8000</v>
      </c>
      <c r="M414" s="385" t="s">
        <v>578</v>
      </c>
      <c r="O414" s="341"/>
      <c r="P414" s="341"/>
    </row>
    <row r="415" customHeight="1" spans="4:16">
      <c r="D415" s="341"/>
      <c r="E415" s="342" t="s">
        <v>579</v>
      </c>
      <c r="F415" s="342"/>
      <c r="G415" s="381"/>
      <c r="H415" s="365"/>
      <c r="I415" s="342" t="s">
        <v>427</v>
      </c>
      <c r="J415" s="357">
        <f t="shared" si="14"/>
        <v>1</v>
      </c>
      <c r="K415" s="342" t="s">
        <v>580</v>
      </c>
      <c r="L415" s="385">
        <f>(5000+8000)/2</f>
        <v>6500</v>
      </c>
      <c r="M415" s="385" t="s">
        <v>581</v>
      </c>
      <c r="O415" s="341"/>
      <c r="P415" s="341"/>
    </row>
    <row r="416" customHeight="1" spans="4:16">
      <c r="D416" s="341"/>
      <c r="E416" s="342" t="s">
        <v>582</v>
      </c>
      <c r="F416" s="342" t="s">
        <v>3</v>
      </c>
      <c r="G416" s="340"/>
      <c r="H416" s="342" t="s">
        <v>563</v>
      </c>
      <c r="I416" s="342" t="s">
        <v>6</v>
      </c>
      <c r="J416" s="342"/>
      <c r="K416" s="342"/>
      <c r="L416" s="378" t="s">
        <v>9</v>
      </c>
      <c r="M416" s="342" t="s">
        <v>197</v>
      </c>
      <c r="N416" s="340"/>
      <c r="O416" s="341"/>
      <c r="P416" s="341"/>
    </row>
    <row r="417" customHeight="1" spans="4:16">
      <c r="D417" s="341"/>
      <c r="E417" s="342" t="s">
        <v>583</v>
      </c>
      <c r="F417" s="342">
        <v>1</v>
      </c>
      <c r="G417" s="378" t="s">
        <v>43</v>
      </c>
      <c r="H417" s="342" t="s">
        <v>564</v>
      </c>
      <c r="I417" s="342" t="s">
        <v>427</v>
      </c>
      <c r="J417" s="357">
        <f t="shared" si="14"/>
        <v>1</v>
      </c>
      <c r="K417" s="342"/>
      <c r="L417" s="340">
        <v>2500</v>
      </c>
      <c r="M417" s="342"/>
      <c r="O417" s="341"/>
      <c r="P417" s="341"/>
    </row>
    <row r="418" customHeight="1" spans="4:16">
      <c r="D418" s="341"/>
      <c r="E418" s="342" t="s">
        <v>584</v>
      </c>
      <c r="F418" s="362">
        <v>2</v>
      </c>
      <c r="G418" s="378"/>
      <c r="H418" s="342" t="s">
        <v>566</v>
      </c>
      <c r="I418" s="342" t="s">
        <v>427</v>
      </c>
      <c r="J418" s="357">
        <f t="shared" si="14"/>
        <v>1</v>
      </c>
      <c r="K418" s="342"/>
      <c r="L418" s="340">
        <v>2500</v>
      </c>
      <c r="M418" s="342"/>
      <c r="O418" s="341"/>
      <c r="P418" s="341"/>
    </row>
    <row r="419" customHeight="1" spans="4:16">
      <c r="D419" s="341"/>
      <c r="E419" s="342" t="s">
        <v>585</v>
      </c>
      <c r="F419" s="362">
        <v>3</v>
      </c>
      <c r="G419" s="378"/>
      <c r="H419" s="342" t="s">
        <v>568</v>
      </c>
      <c r="I419" s="342" t="s">
        <v>427</v>
      </c>
      <c r="J419" s="357">
        <f t="shared" si="14"/>
        <v>1</v>
      </c>
      <c r="K419" s="357"/>
      <c r="L419" s="340">
        <v>2500</v>
      </c>
      <c r="M419" s="356"/>
      <c r="O419" s="341"/>
      <c r="P419" s="341"/>
    </row>
    <row r="420" customHeight="1" spans="4:16">
      <c r="D420" s="341"/>
      <c r="E420" s="342" t="s">
        <v>586</v>
      </c>
      <c r="F420" s="362">
        <v>4</v>
      </c>
      <c r="G420" s="378"/>
      <c r="H420" s="342" t="s">
        <v>570</v>
      </c>
      <c r="I420" s="342" t="s">
        <v>427</v>
      </c>
      <c r="J420" s="357">
        <f t="shared" si="14"/>
        <v>1</v>
      </c>
      <c r="K420" s="357" t="s">
        <v>587</v>
      </c>
      <c r="L420" s="340">
        <v>2500</v>
      </c>
      <c r="M420" s="356"/>
      <c r="O420" s="341"/>
      <c r="P420" s="341"/>
    </row>
    <row r="421" customHeight="1" spans="4:16">
      <c r="D421" s="341"/>
      <c r="E421" s="342" t="s">
        <v>588</v>
      </c>
      <c r="F421" s="362">
        <v>5</v>
      </c>
      <c r="G421" s="378"/>
      <c r="H421" s="342" t="s">
        <v>572</v>
      </c>
      <c r="I421" s="342" t="s">
        <v>427</v>
      </c>
      <c r="J421" s="357">
        <f t="shared" si="14"/>
        <v>1</v>
      </c>
      <c r="K421" s="357"/>
      <c r="L421" s="340">
        <v>2500</v>
      </c>
      <c r="M421" s="356"/>
      <c r="O421" s="341"/>
      <c r="P421" s="341"/>
    </row>
    <row r="422" customHeight="1" spans="4:16">
      <c r="D422" s="341"/>
      <c r="E422" s="342" t="s">
        <v>589</v>
      </c>
      <c r="F422" s="362">
        <v>6</v>
      </c>
      <c r="G422" s="378"/>
      <c r="H422" s="342" t="s">
        <v>576</v>
      </c>
      <c r="I422" s="342" t="s">
        <v>427</v>
      </c>
      <c r="J422" s="357">
        <f t="shared" si="14"/>
        <v>1</v>
      </c>
      <c r="K422" s="357"/>
      <c r="L422" s="340">
        <v>2500</v>
      </c>
      <c r="M422" s="348"/>
      <c r="O422" s="341"/>
      <c r="P422" s="341"/>
    </row>
    <row r="423" customHeight="1" spans="4:16">
      <c r="D423" s="341"/>
      <c r="E423" s="342" t="s">
        <v>590</v>
      </c>
      <c r="F423" s="362">
        <v>7</v>
      </c>
      <c r="G423" s="378"/>
      <c r="H423" s="342" t="s">
        <v>579</v>
      </c>
      <c r="I423" s="342" t="s">
        <v>427</v>
      </c>
      <c r="J423" s="357">
        <f t="shared" si="14"/>
        <v>1</v>
      </c>
      <c r="K423" s="357"/>
      <c r="L423" s="340">
        <v>3000</v>
      </c>
      <c r="M423" s="348"/>
      <c r="O423" s="341"/>
      <c r="P423" s="341"/>
    </row>
    <row r="424" customHeight="1" spans="4:16">
      <c r="D424" s="341"/>
      <c r="E424" s="342" t="s">
        <v>591</v>
      </c>
      <c r="F424" s="362">
        <v>8</v>
      </c>
      <c r="G424" s="378"/>
      <c r="H424" s="342" t="s">
        <v>582</v>
      </c>
      <c r="I424" s="342" t="s">
        <v>427</v>
      </c>
      <c r="J424" s="357">
        <f t="shared" si="14"/>
        <v>1</v>
      </c>
      <c r="K424" s="357"/>
      <c r="L424" s="340">
        <v>3000</v>
      </c>
      <c r="M424" s="348"/>
      <c r="O424" s="341"/>
      <c r="P424" s="341"/>
    </row>
    <row r="425" customHeight="1" spans="4:16">
      <c r="D425" s="341"/>
      <c r="E425" s="342" t="s">
        <v>592</v>
      </c>
      <c r="F425" s="362">
        <v>9</v>
      </c>
      <c r="G425" s="378"/>
      <c r="H425" s="342" t="s">
        <v>583</v>
      </c>
      <c r="I425" s="342" t="s">
        <v>427</v>
      </c>
      <c r="J425" s="357">
        <f t="shared" si="14"/>
        <v>1</v>
      </c>
      <c r="K425" s="357"/>
      <c r="L425" s="340">
        <v>3000</v>
      </c>
      <c r="M425" s="356"/>
      <c r="O425" s="341"/>
      <c r="P425" s="341"/>
    </row>
    <row r="426" customHeight="1" spans="4:16">
      <c r="D426" s="341"/>
      <c r="E426" s="342" t="s">
        <v>593</v>
      </c>
      <c r="F426" s="362">
        <v>10</v>
      </c>
      <c r="G426" s="378"/>
      <c r="H426" s="342" t="s">
        <v>584</v>
      </c>
      <c r="I426" s="342" t="s">
        <v>427</v>
      </c>
      <c r="J426" s="357">
        <f t="shared" si="14"/>
        <v>1</v>
      </c>
      <c r="K426" s="357" t="s">
        <v>594</v>
      </c>
      <c r="L426" s="340">
        <v>4000</v>
      </c>
      <c r="M426" s="356"/>
      <c r="O426" s="341"/>
      <c r="P426" s="341"/>
    </row>
    <row r="427" customHeight="1" spans="4:16">
      <c r="D427" s="341"/>
      <c r="E427" s="342" t="s">
        <v>595</v>
      </c>
      <c r="F427" s="362">
        <v>11</v>
      </c>
      <c r="G427" s="378"/>
      <c r="H427" s="342" t="s">
        <v>585</v>
      </c>
      <c r="I427" s="342" t="s">
        <v>427</v>
      </c>
      <c r="J427" s="357">
        <f t="shared" si="14"/>
        <v>1</v>
      </c>
      <c r="K427" s="357"/>
      <c r="L427" s="340">
        <v>4500</v>
      </c>
      <c r="M427" s="356"/>
      <c r="O427" s="341"/>
      <c r="P427" s="341"/>
    </row>
    <row r="428" customHeight="1" spans="4:16">
      <c r="D428" s="341"/>
      <c r="E428" s="342" t="s">
        <v>596</v>
      </c>
      <c r="F428" s="362">
        <v>12</v>
      </c>
      <c r="G428" s="378"/>
      <c r="H428" s="342" t="s">
        <v>586</v>
      </c>
      <c r="I428" s="342" t="s">
        <v>427</v>
      </c>
      <c r="J428" s="357">
        <f t="shared" si="14"/>
        <v>1</v>
      </c>
      <c r="K428" s="357"/>
      <c r="L428" s="340">
        <v>4500</v>
      </c>
      <c r="M428" s="348"/>
      <c r="O428" s="341"/>
      <c r="P428" s="341"/>
    </row>
    <row r="429" customHeight="1" spans="4:16">
      <c r="D429" s="341"/>
      <c r="E429" s="342" t="s">
        <v>597</v>
      </c>
      <c r="F429" s="362">
        <v>13</v>
      </c>
      <c r="G429" s="378"/>
      <c r="H429" s="342" t="s">
        <v>588</v>
      </c>
      <c r="I429" s="342" t="s">
        <v>427</v>
      </c>
      <c r="J429" s="357">
        <f t="shared" si="14"/>
        <v>1</v>
      </c>
      <c r="K429" s="357"/>
      <c r="L429" s="340">
        <v>5000</v>
      </c>
      <c r="M429" s="348"/>
      <c r="O429" s="341"/>
      <c r="P429" s="341"/>
    </row>
    <row r="430" customHeight="1" spans="4:16">
      <c r="D430" s="341"/>
      <c r="E430" s="342" t="s">
        <v>598</v>
      </c>
      <c r="F430" s="362">
        <v>14</v>
      </c>
      <c r="G430" s="378"/>
      <c r="H430" s="342" t="s">
        <v>589</v>
      </c>
      <c r="I430" s="342" t="s">
        <v>427</v>
      </c>
      <c r="J430" s="357">
        <f t="shared" si="14"/>
        <v>1</v>
      </c>
      <c r="K430" s="357"/>
      <c r="L430" s="340">
        <v>5000</v>
      </c>
      <c r="M430" s="348"/>
      <c r="O430" s="341"/>
      <c r="P430" s="341"/>
    </row>
    <row r="431" customHeight="1" spans="4:16">
      <c r="D431" s="341"/>
      <c r="E431" s="342" t="s">
        <v>599</v>
      </c>
      <c r="F431" s="362">
        <v>15</v>
      </c>
      <c r="G431" s="378"/>
      <c r="H431" s="342" t="s">
        <v>590</v>
      </c>
      <c r="I431" s="342" t="s">
        <v>427</v>
      </c>
      <c r="J431" s="357">
        <f t="shared" si="14"/>
        <v>1</v>
      </c>
      <c r="K431" s="357"/>
      <c r="L431" s="340">
        <v>5000</v>
      </c>
      <c r="M431" s="356"/>
      <c r="O431" s="341"/>
      <c r="P431" s="341"/>
    </row>
    <row r="432" customHeight="1" spans="4:16">
      <c r="D432" s="341"/>
      <c r="E432" s="342" t="s">
        <v>600</v>
      </c>
      <c r="F432" s="362">
        <v>16</v>
      </c>
      <c r="G432" s="378"/>
      <c r="H432" s="342" t="s">
        <v>591</v>
      </c>
      <c r="I432" s="342" t="s">
        <v>427</v>
      </c>
      <c r="J432" s="357">
        <f t="shared" si="14"/>
        <v>1</v>
      </c>
      <c r="K432" s="357"/>
      <c r="L432" s="340">
        <v>5500</v>
      </c>
      <c r="M432" s="356"/>
      <c r="O432" s="341"/>
      <c r="P432" s="341"/>
    </row>
    <row r="433" customHeight="1" spans="4:16">
      <c r="D433" s="341"/>
      <c r="E433" s="342" t="s">
        <v>601</v>
      </c>
      <c r="F433" s="362">
        <v>17</v>
      </c>
      <c r="G433" s="378"/>
      <c r="H433" s="342" t="s">
        <v>592</v>
      </c>
      <c r="I433" s="342" t="s">
        <v>427</v>
      </c>
      <c r="J433" s="357">
        <f t="shared" si="14"/>
        <v>1</v>
      </c>
      <c r="K433" s="357"/>
      <c r="L433" s="340">
        <v>5500</v>
      </c>
      <c r="M433" s="356"/>
      <c r="O433" s="341"/>
      <c r="P433" s="341"/>
    </row>
    <row r="434" customHeight="1" spans="4:16">
      <c r="D434" s="341"/>
      <c r="E434" s="342" t="s">
        <v>602</v>
      </c>
      <c r="F434" s="362">
        <v>18</v>
      </c>
      <c r="G434" s="378"/>
      <c r="H434" s="342" t="s">
        <v>593</v>
      </c>
      <c r="I434" s="342" t="s">
        <v>427</v>
      </c>
      <c r="J434" s="357">
        <f t="shared" si="14"/>
        <v>1</v>
      </c>
      <c r="K434" s="357"/>
      <c r="L434" s="340">
        <v>6000</v>
      </c>
      <c r="M434" s="348"/>
      <c r="O434" s="341"/>
      <c r="P434" s="341"/>
    </row>
    <row r="435" customHeight="1" spans="4:16">
      <c r="D435" s="341"/>
      <c r="E435" s="342" t="s">
        <v>603</v>
      </c>
      <c r="F435" s="362">
        <v>19</v>
      </c>
      <c r="G435" s="378"/>
      <c r="H435" s="342" t="s">
        <v>595</v>
      </c>
      <c r="I435" s="342" t="s">
        <v>427</v>
      </c>
      <c r="J435" s="357">
        <f t="shared" si="14"/>
        <v>1</v>
      </c>
      <c r="K435" s="357"/>
      <c r="L435" s="340">
        <v>6500</v>
      </c>
      <c r="M435" s="348"/>
      <c r="O435" s="341"/>
      <c r="P435" s="341"/>
    </row>
    <row r="436" customHeight="1" spans="4:16">
      <c r="D436" s="341"/>
      <c r="E436" s="342" t="s">
        <v>604</v>
      </c>
      <c r="F436" s="362">
        <v>20</v>
      </c>
      <c r="G436" s="378"/>
      <c r="H436" s="342" t="s">
        <v>596</v>
      </c>
      <c r="I436" s="342" t="s">
        <v>427</v>
      </c>
      <c r="J436" s="357">
        <f t="shared" si="14"/>
        <v>1</v>
      </c>
      <c r="K436" s="357"/>
      <c r="L436" s="340">
        <v>6500</v>
      </c>
      <c r="M436" s="348"/>
      <c r="O436" s="341"/>
      <c r="P436" s="341"/>
    </row>
    <row r="437" customHeight="1" spans="4:16">
      <c r="D437" s="341"/>
      <c r="E437" s="342" t="s">
        <v>605</v>
      </c>
      <c r="F437" s="362">
        <v>21</v>
      </c>
      <c r="G437" s="378"/>
      <c r="H437" s="342" t="s">
        <v>597</v>
      </c>
      <c r="I437" s="342" t="s">
        <v>427</v>
      </c>
      <c r="J437" s="357">
        <f t="shared" si="14"/>
        <v>1</v>
      </c>
      <c r="K437" s="357"/>
      <c r="L437" s="340">
        <v>6500</v>
      </c>
      <c r="M437" s="356"/>
      <c r="O437" s="341"/>
      <c r="P437" s="341"/>
    </row>
    <row r="438" customHeight="1" spans="4:16">
      <c r="D438" s="341"/>
      <c r="E438" s="342" t="s">
        <v>606</v>
      </c>
      <c r="F438" s="362">
        <v>22</v>
      </c>
      <c r="G438" s="378"/>
      <c r="H438" s="342" t="s">
        <v>598</v>
      </c>
      <c r="I438" s="342" t="s">
        <v>427</v>
      </c>
      <c r="J438" s="357">
        <f t="shared" si="14"/>
        <v>1</v>
      </c>
      <c r="K438" s="357"/>
      <c r="L438" s="340">
        <v>7000</v>
      </c>
      <c r="M438" s="356"/>
      <c r="O438" s="341"/>
      <c r="P438" s="341"/>
    </row>
    <row r="439" customHeight="1" spans="4:16">
      <c r="D439" s="341"/>
      <c r="E439" s="342" t="s">
        <v>607</v>
      </c>
      <c r="F439" s="362">
        <v>23</v>
      </c>
      <c r="G439" s="378"/>
      <c r="H439" s="342" t="s">
        <v>599</v>
      </c>
      <c r="I439" s="342" t="s">
        <v>427</v>
      </c>
      <c r="J439" s="357">
        <f t="shared" si="14"/>
        <v>1</v>
      </c>
      <c r="K439" s="357"/>
      <c r="L439" s="340">
        <v>7500</v>
      </c>
      <c r="M439" s="356"/>
      <c r="O439" s="341"/>
      <c r="P439" s="341"/>
    </row>
    <row r="440" customHeight="1" spans="4:16">
      <c r="D440" s="341"/>
      <c r="E440" s="342" t="s">
        <v>608</v>
      </c>
      <c r="F440" s="362">
        <v>24</v>
      </c>
      <c r="G440" s="378"/>
      <c r="H440" s="342" t="s">
        <v>600</v>
      </c>
      <c r="I440" s="342" t="s">
        <v>427</v>
      </c>
      <c r="J440" s="357">
        <f t="shared" si="14"/>
        <v>1</v>
      </c>
      <c r="K440" s="357" t="s">
        <v>594</v>
      </c>
      <c r="L440" s="340">
        <v>8000</v>
      </c>
      <c r="M440" s="348"/>
      <c r="O440" s="341"/>
      <c r="P440" s="341"/>
    </row>
    <row r="441" customHeight="1" spans="4:16">
      <c r="D441" s="341"/>
      <c r="E441" s="342" t="s">
        <v>609</v>
      </c>
      <c r="F441" s="362">
        <v>25</v>
      </c>
      <c r="G441" s="378"/>
      <c r="H441" s="342" t="s">
        <v>601</v>
      </c>
      <c r="I441" s="342" t="s">
        <v>427</v>
      </c>
      <c r="J441" s="357">
        <f t="shared" si="14"/>
        <v>1</v>
      </c>
      <c r="K441" s="357"/>
      <c r="L441" s="340">
        <v>9000</v>
      </c>
      <c r="M441" s="348"/>
      <c r="O441" s="341"/>
      <c r="P441" s="341"/>
    </row>
    <row r="442" customHeight="1" spans="4:16">
      <c r="D442" s="341"/>
      <c r="E442" s="342" t="s">
        <v>610</v>
      </c>
      <c r="F442" s="362">
        <v>26</v>
      </c>
      <c r="G442" s="378"/>
      <c r="H442" s="342" t="s">
        <v>602</v>
      </c>
      <c r="I442" s="342" t="s">
        <v>427</v>
      </c>
      <c r="J442" s="357">
        <f t="shared" si="14"/>
        <v>1</v>
      </c>
      <c r="K442" s="357"/>
      <c r="L442" s="340">
        <v>9000</v>
      </c>
      <c r="M442" s="348"/>
      <c r="O442" s="341"/>
      <c r="P442" s="341"/>
    </row>
    <row r="443" customHeight="1" spans="4:16">
      <c r="D443" s="341"/>
      <c r="E443" s="342" t="s">
        <v>611</v>
      </c>
      <c r="F443" s="362">
        <v>27</v>
      </c>
      <c r="G443" s="378"/>
      <c r="H443" s="342" t="s">
        <v>603</v>
      </c>
      <c r="I443" s="342" t="s">
        <v>427</v>
      </c>
      <c r="J443" s="357">
        <f t="shared" si="14"/>
        <v>1</v>
      </c>
      <c r="K443" s="357"/>
      <c r="L443" s="340">
        <v>10000</v>
      </c>
      <c r="M443" s="356"/>
      <c r="O443" s="341"/>
      <c r="P443" s="341"/>
    </row>
    <row r="444" customHeight="1" spans="4:16">
      <c r="D444" s="341"/>
      <c r="E444" s="342" t="s">
        <v>612</v>
      </c>
      <c r="F444" s="362">
        <v>28</v>
      </c>
      <c r="G444" s="378"/>
      <c r="H444" s="342" t="s">
        <v>604</v>
      </c>
      <c r="I444" s="342" t="s">
        <v>427</v>
      </c>
      <c r="J444" s="357">
        <f t="shared" si="14"/>
        <v>1</v>
      </c>
      <c r="K444" s="357"/>
      <c r="L444" s="340">
        <v>13000</v>
      </c>
      <c r="M444" s="356"/>
      <c r="O444" s="341"/>
      <c r="P444" s="341"/>
    </row>
    <row r="445" customHeight="1" spans="4:16">
      <c r="D445" s="341"/>
      <c r="E445" s="342" t="s">
        <v>613</v>
      </c>
      <c r="F445" s="362">
        <v>29</v>
      </c>
      <c r="G445" s="378"/>
      <c r="H445" s="342" t="s">
        <v>605</v>
      </c>
      <c r="I445" s="342" t="s">
        <v>427</v>
      </c>
      <c r="J445" s="357">
        <f t="shared" si="14"/>
        <v>1</v>
      </c>
      <c r="K445" s="357"/>
      <c r="L445" s="340">
        <v>15000</v>
      </c>
      <c r="M445" s="356"/>
      <c r="O445" s="341"/>
      <c r="P445" s="341"/>
    </row>
    <row r="446" customHeight="1" spans="4:16">
      <c r="D446" s="341"/>
      <c r="E446" s="342" t="s">
        <v>614</v>
      </c>
      <c r="F446" s="362">
        <v>30</v>
      </c>
      <c r="G446" s="378"/>
      <c r="H446" s="342" t="s">
        <v>606</v>
      </c>
      <c r="I446" s="342" t="s">
        <v>427</v>
      </c>
      <c r="J446" s="357">
        <f t="shared" si="14"/>
        <v>1</v>
      </c>
      <c r="K446" s="357" t="s">
        <v>594</v>
      </c>
      <c r="L446" s="340">
        <v>17000</v>
      </c>
      <c r="M446" s="348"/>
      <c r="O446" s="341"/>
      <c r="P446" s="341"/>
    </row>
    <row r="447" customHeight="1" spans="4:16">
      <c r="D447" s="341"/>
      <c r="E447" s="342" t="s">
        <v>615</v>
      </c>
      <c r="F447" s="362">
        <v>31</v>
      </c>
      <c r="G447" s="378"/>
      <c r="H447" s="362" t="s">
        <v>607</v>
      </c>
      <c r="I447" s="342" t="s">
        <v>427</v>
      </c>
      <c r="J447" s="357">
        <f t="shared" si="14"/>
        <v>1</v>
      </c>
      <c r="K447" s="357" t="s">
        <v>616</v>
      </c>
      <c r="L447" s="340">
        <v>2500</v>
      </c>
      <c r="M447" s="348"/>
      <c r="O447" s="341"/>
      <c r="P447" s="341"/>
    </row>
    <row r="448" customHeight="1" spans="4:16">
      <c r="D448" s="341"/>
      <c r="F448" s="364"/>
      <c r="G448" s="378"/>
      <c r="H448" s="364"/>
      <c r="I448" s="342" t="s">
        <v>427</v>
      </c>
      <c r="J448" s="357">
        <f t="shared" si="14"/>
        <v>1</v>
      </c>
      <c r="K448" s="357" t="s">
        <v>617</v>
      </c>
      <c r="L448" s="340">
        <v>4500</v>
      </c>
      <c r="M448" s="348"/>
      <c r="O448" s="341"/>
      <c r="P448" s="341"/>
    </row>
    <row r="449" customHeight="1" spans="4:16">
      <c r="D449" s="341"/>
      <c r="F449" s="364"/>
      <c r="G449" s="378"/>
      <c r="H449" s="364"/>
      <c r="I449" s="342" t="s">
        <v>427</v>
      </c>
      <c r="J449" s="357">
        <f t="shared" si="14"/>
        <v>1</v>
      </c>
      <c r="K449" s="357" t="s">
        <v>618</v>
      </c>
      <c r="L449" s="340">
        <v>9000</v>
      </c>
      <c r="M449" s="356"/>
      <c r="O449" s="341"/>
      <c r="P449" s="341"/>
    </row>
    <row r="450" customHeight="1" spans="4:16">
      <c r="D450" s="341"/>
      <c r="F450" s="364"/>
      <c r="G450" s="378"/>
      <c r="H450" s="364"/>
      <c r="I450" s="342" t="s">
        <v>427</v>
      </c>
      <c r="J450" s="357">
        <f t="shared" si="14"/>
        <v>1</v>
      </c>
      <c r="K450" s="357" t="s">
        <v>619</v>
      </c>
      <c r="L450" s="340">
        <v>13000</v>
      </c>
      <c r="M450" s="356"/>
      <c r="O450" s="341"/>
      <c r="P450" s="341"/>
    </row>
    <row r="451" customHeight="1" spans="4:16">
      <c r="D451" s="341"/>
      <c r="F451" s="365"/>
      <c r="G451" s="378"/>
      <c r="H451" s="365"/>
      <c r="I451" s="342" t="s">
        <v>427</v>
      </c>
      <c r="J451" s="357">
        <f t="shared" si="14"/>
        <v>1</v>
      </c>
      <c r="K451" s="357" t="s">
        <v>620</v>
      </c>
      <c r="L451" s="340">
        <v>17000</v>
      </c>
      <c r="M451" s="356"/>
      <c r="O451" s="341"/>
      <c r="P451" s="341"/>
    </row>
    <row r="452" customHeight="1" spans="4:16">
      <c r="D452" s="341"/>
      <c r="F452" s="362">
        <v>32</v>
      </c>
      <c r="G452" s="378"/>
      <c r="H452" s="362" t="s">
        <v>608</v>
      </c>
      <c r="I452" s="342" t="s">
        <v>427</v>
      </c>
      <c r="J452" s="357">
        <f t="shared" si="14"/>
        <v>1</v>
      </c>
      <c r="K452" s="357" t="s">
        <v>616</v>
      </c>
      <c r="L452" s="340">
        <v>8000</v>
      </c>
      <c r="M452" s="348"/>
      <c r="O452" s="341"/>
      <c r="P452" s="341"/>
    </row>
    <row r="453" customHeight="1" spans="4:16">
      <c r="D453" s="341"/>
      <c r="F453" s="365"/>
      <c r="G453" s="378"/>
      <c r="H453" s="365"/>
      <c r="I453" s="342" t="s">
        <v>427</v>
      </c>
      <c r="J453" s="357">
        <f t="shared" si="14"/>
        <v>1</v>
      </c>
      <c r="K453" s="357" t="s">
        <v>617</v>
      </c>
      <c r="L453" s="340">
        <v>11000</v>
      </c>
      <c r="M453" s="348"/>
      <c r="O453" s="341"/>
      <c r="P453" s="341"/>
    </row>
    <row r="454" customHeight="1" spans="4:16">
      <c r="D454" s="341"/>
      <c r="F454" s="362">
        <v>33</v>
      </c>
      <c r="G454" s="378"/>
      <c r="H454" s="362" t="s">
        <v>609</v>
      </c>
      <c r="I454" s="342" t="s">
        <v>427</v>
      </c>
      <c r="J454" s="357">
        <f t="shared" si="14"/>
        <v>1</v>
      </c>
      <c r="K454" s="357" t="s">
        <v>616</v>
      </c>
      <c r="L454" s="340">
        <v>10000</v>
      </c>
      <c r="M454" s="348"/>
      <c r="O454" s="341"/>
      <c r="P454" s="341"/>
    </row>
    <row r="455" customHeight="1" spans="4:16">
      <c r="D455" s="341"/>
      <c r="F455" s="365"/>
      <c r="G455" s="378"/>
      <c r="H455" s="365"/>
      <c r="I455" s="342" t="s">
        <v>427</v>
      </c>
      <c r="J455" s="357">
        <f t="shared" si="14"/>
        <v>1</v>
      </c>
      <c r="K455" s="357" t="s">
        <v>617</v>
      </c>
      <c r="L455" s="340">
        <v>15000</v>
      </c>
      <c r="M455" s="356"/>
      <c r="O455" s="341"/>
      <c r="P455" s="341"/>
    </row>
    <row r="456" customHeight="1" spans="4:16">
      <c r="D456" s="341"/>
      <c r="F456" s="362">
        <v>34</v>
      </c>
      <c r="G456" s="378"/>
      <c r="H456" s="362" t="s">
        <v>610</v>
      </c>
      <c r="I456" s="342" t="s">
        <v>427</v>
      </c>
      <c r="J456" s="357">
        <f t="shared" si="14"/>
        <v>1</v>
      </c>
      <c r="K456" s="357" t="s">
        <v>616</v>
      </c>
      <c r="L456" s="340">
        <v>6000</v>
      </c>
      <c r="M456" s="356"/>
      <c r="O456" s="341"/>
      <c r="P456" s="341"/>
    </row>
    <row r="457" customHeight="1" spans="4:16">
      <c r="D457" s="341"/>
      <c r="F457" s="365"/>
      <c r="G457" s="378"/>
      <c r="H457" s="365"/>
      <c r="I457" s="342" t="s">
        <v>427</v>
      </c>
      <c r="J457" s="357">
        <f t="shared" si="14"/>
        <v>1</v>
      </c>
      <c r="K457" s="357" t="s">
        <v>617</v>
      </c>
      <c r="L457" s="340">
        <v>13000</v>
      </c>
      <c r="M457" s="356"/>
      <c r="O457" s="341"/>
      <c r="P457" s="341"/>
    </row>
    <row r="458" customHeight="1" spans="4:16">
      <c r="D458" s="341"/>
      <c r="F458" s="362">
        <v>35</v>
      </c>
      <c r="G458" s="378"/>
      <c r="H458" s="362" t="s">
        <v>611</v>
      </c>
      <c r="I458" s="342" t="s">
        <v>427</v>
      </c>
      <c r="J458" s="357">
        <f t="shared" si="14"/>
        <v>1</v>
      </c>
      <c r="K458" s="357" t="s">
        <v>616</v>
      </c>
      <c r="L458" s="340">
        <v>5000</v>
      </c>
      <c r="M458" s="348"/>
      <c r="O458" s="341"/>
      <c r="P458" s="341"/>
    </row>
    <row r="459" customHeight="1" spans="4:16">
      <c r="D459" s="341"/>
      <c r="F459" s="364"/>
      <c r="G459" s="378"/>
      <c r="H459" s="364"/>
      <c r="I459" s="342" t="s">
        <v>427</v>
      </c>
      <c r="J459" s="357">
        <f t="shared" si="14"/>
        <v>1</v>
      </c>
      <c r="K459" s="357" t="s">
        <v>617</v>
      </c>
      <c r="L459" s="340">
        <v>6500</v>
      </c>
      <c r="M459" s="348"/>
      <c r="O459" s="341"/>
      <c r="P459" s="341"/>
    </row>
    <row r="460" customHeight="1" spans="4:16">
      <c r="D460" s="341"/>
      <c r="F460" s="365"/>
      <c r="G460" s="378"/>
      <c r="H460" s="365"/>
      <c r="I460" s="342" t="s">
        <v>427</v>
      </c>
      <c r="J460" s="357">
        <f t="shared" si="14"/>
        <v>1</v>
      </c>
      <c r="K460" s="357" t="s">
        <v>618</v>
      </c>
      <c r="L460" s="340">
        <v>9000</v>
      </c>
      <c r="M460" s="348"/>
      <c r="O460" s="341"/>
      <c r="P460" s="341"/>
    </row>
    <row r="461" customHeight="1" spans="4:16">
      <c r="D461" s="341"/>
      <c r="F461" s="362">
        <v>36</v>
      </c>
      <c r="G461" s="378"/>
      <c r="H461" s="362" t="s">
        <v>612</v>
      </c>
      <c r="I461" s="342" t="s">
        <v>427</v>
      </c>
      <c r="J461" s="357">
        <f t="shared" si="14"/>
        <v>1</v>
      </c>
      <c r="K461" s="357" t="s">
        <v>616</v>
      </c>
      <c r="L461" s="340">
        <v>4500</v>
      </c>
      <c r="M461" s="356"/>
      <c r="O461" s="341"/>
      <c r="P461" s="341"/>
    </row>
    <row r="462" customHeight="1" spans="4:16">
      <c r="D462" s="341"/>
      <c r="E462" s="386"/>
      <c r="F462" s="364"/>
      <c r="G462" s="378"/>
      <c r="H462" s="364"/>
      <c r="I462" s="342" t="s">
        <v>427</v>
      </c>
      <c r="J462" s="357">
        <f t="shared" si="14"/>
        <v>1</v>
      </c>
      <c r="K462" s="357" t="s">
        <v>617</v>
      </c>
      <c r="L462" s="340">
        <v>8000</v>
      </c>
      <c r="M462" s="356"/>
      <c r="O462" s="341"/>
      <c r="P462" s="341"/>
    </row>
    <row r="463" customHeight="1" spans="4:16">
      <c r="D463" s="341"/>
      <c r="E463" s="341" t="s">
        <v>621</v>
      </c>
      <c r="F463" s="365"/>
      <c r="G463" s="378"/>
      <c r="H463" s="365"/>
      <c r="I463" s="342" t="s">
        <v>427</v>
      </c>
      <c r="J463" s="357">
        <f t="shared" si="14"/>
        <v>1</v>
      </c>
      <c r="K463" s="357" t="s">
        <v>618</v>
      </c>
      <c r="L463" s="340">
        <v>15000</v>
      </c>
      <c r="M463" s="356"/>
      <c r="O463" s="341"/>
      <c r="P463" s="341"/>
    </row>
    <row r="464" customHeight="1" spans="4:16">
      <c r="D464" s="341"/>
      <c r="E464" s="341" t="s">
        <v>622</v>
      </c>
      <c r="F464" s="362">
        <v>37</v>
      </c>
      <c r="G464" s="378"/>
      <c r="H464" s="362" t="s">
        <v>613</v>
      </c>
      <c r="I464" s="342" t="s">
        <v>427</v>
      </c>
      <c r="J464" s="357">
        <f t="shared" si="14"/>
        <v>1</v>
      </c>
      <c r="K464" s="357" t="s">
        <v>616</v>
      </c>
      <c r="L464" s="340">
        <v>4000</v>
      </c>
      <c r="M464" s="348"/>
      <c r="O464" s="341"/>
      <c r="P464" s="341"/>
    </row>
    <row r="465" customHeight="1" spans="5:13">
      <c r="E465" s="341" t="s">
        <v>623</v>
      </c>
      <c r="F465" s="365"/>
      <c r="G465" s="378"/>
      <c r="H465" s="365"/>
      <c r="I465" s="342" t="s">
        <v>427</v>
      </c>
      <c r="J465" s="357">
        <f t="shared" si="14"/>
        <v>1</v>
      </c>
      <c r="K465" s="357" t="s">
        <v>617</v>
      </c>
      <c r="L465" s="340">
        <v>9000</v>
      </c>
      <c r="M465" s="348"/>
    </row>
    <row r="466" customHeight="1" spans="5:13">
      <c r="E466" s="341" t="s">
        <v>624</v>
      </c>
      <c r="F466" s="362">
        <v>38</v>
      </c>
      <c r="G466" s="378"/>
      <c r="H466" s="362" t="s">
        <v>614</v>
      </c>
      <c r="I466" s="342" t="s">
        <v>427</v>
      </c>
      <c r="J466" s="357">
        <f t="shared" si="14"/>
        <v>1</v>
      </c>
      <c r="K466" s="357" t="s">
        <v>594</v>
      </c>
      <c r="L466" s="340">
        <v>9000</v>
      </c>
      <c r="M466" s="348"/>
    </row>
    <row r="467" customHeight="1" spans="5:13">
      <c r="E467" s="341" t="s">
        <v>625</v>
      </c>
      <c r="F467" s="365"/>
      <c r="G467" s="378"/>
      <c r="H467" s="365"/>
      <c r="I467" s="342" t="s">
        <v>427</v>
      </c>
      <c r="J467" s="357">
        <f t="shared" si="14"/>
        <v>1</v>
      </c>
      <c r="K467" s="357" t="s">
        <v>626</v>
      </c>
      <c r="L467" s="340">
        <v>18000</v>
      </c>
      <c r="M467" s="356"/>
    </row>
    <row r="468" customHeight="1" spans="5:13">
      <c r="E468" s="341" t="s">
        <v>627</v>
      </c>
      <c r="F468" s="362">
        <v>39</v>
      </c>
      <c r="G468" s="378"/>
      <c r="H468" s="342" t="s">
        <v>615</v>
      </c>
      <c r="I468" s="342" t="s">
        <v>427</v>
      </c>
      <c r="J468" s="357">
        <f t="shared" si="14"/>
        <v>1</v>
      </c>
      <c r="K468" s="357"/>
      <c r="L468" s="340">
        <v>8000</v>
      </c>
      <c r="M468" s="356"/>
    </row>
    <row r="469" customHeight="1" spans="5:14">
      <c r="E469" s="341" t="s">
        <v>628</v>
      </c>
      <c r="F469" s="387" t="s">
        <v>629</v>
      </c>
      <c r="G469" s="388"/>
      <c r="H469" s="388"/>
      <c r="I469" s="388"/>
      <c r="J469" s="388"/>
      <c r="K469" s="388"/>
      <c r="L469" s="388"/>
      <c r="M469" s="388"/>
      <c r="N469" s="388"/>
    </row>
    <row r="470" customHeight="1" spans="5:14">
      <c r="E470" s="341" t="s">
        <v>630</v>
      </c>
      <c r="F470" s="389" t="s">
        <v>3</v>
      </c>
      <c r="G470" s="389" t="s">
        <v>434</v>
      </c>
      <c r="H470" s="389"/>
      <c r="I470" s="342" t="s">
        <v>6</v>
      </c>
      <c r="J470" s="342" t="s">
        <v>7</v>
      </c>
      <c r="K470" s="342" t="s">
        <v>631</v>
      </c>
      <c r="L470" s="342" t="s">
        <v>9</v>
      </c>
      <c r="M470" s="342" t="s">
        <v>632</v>
      </c>
      <c r="N470" s="393" t="s">
        <v>633</v>
      </c>
    </row>
    <row r="471" customHeight="1" spans="5:14">
      <c r="E471" s="341" t="s">
        <v>634</v>
      </c>
      <c r="F471" s="389"/>
      <c r="G471" s="389"/>
      <c r="H471" s="389"/>
      <c r="I471" s="342"/>
      <c r="J471" s="342"/>
      <c r="K471" s="342"/>
      <c r="L471" s="342" t="s">
        <v>635</v>
      </c>
      <c r="M471" s="342" t="s">
        <v>636</v>
      </c>
      <c r="N471" s="394" t="s">
        <v>636</v>
      </c>
    </row>
    <row r="472" customHeight="1" spans="5:14">
      <c r="E472" s="341" t="s">
        <v>637</v>
      </c>
      <c r="F472" s="389">
        <v>1</v>
      </c>
      <c r="G472" s="390" t="s">
        <v>621</v>
      </c>
      <c r="H472" s="389" t="s">
        <v>621</v>
      </c>
      <c r="I472" s="389" t="s">
        <v>382</v>
      </c>
      <c r="J472" s="389">
        <v>1</v>
      </c>
      <c r="K472" s="389" t="s">
        <v>638</v>
      </c>
      <c r="L472" s="389">
        <v>3</v>
      </c>
      <c r="M472" s="389">
        <v>3200</v>
      </c>
      <c r="N472" s="394"/>
    </row>
    <row r="473" customHeight="1" spans="5:14">
      <c r="E473" s="341" t="s">
        <v>639</v>
      </c>
      <c r="F473" s="389"/>
      <c r="G473" s="391"/>
      <c r="H473" s="389" t="s">
        <v>621</v>
      </c>
      <c r="I473" s="389" t="s">
        <v>382</v>
      </c>
      <c r="J473" s="389">
        <v>1</v>
      </c>
      <c r="K473" s="389" t="s">
        <v>640</v>
      </c>
      <c r="L473" s="389">
        <v>5</v>
      </c>
      <c r="M473" s="389">
        <v>2700</v>
      </c>
      <c r="N473" s="394"/>
    </row>
    <row r="474" customHeight="1" spans="5:14">
      <c r="E474" s="341" t="s">
        <v>641</v>
      </c>
      <c r="F474" s="389"/>
      <c r="G474" s="391"/>
      <c r="H474" s="389" t="s">
        <v>621</v>
      </c>
      <c r="I474" s="389" t="s">
        <v>382</v>
      </c>
      <c r="J474" s="389">
        <v>1</v>
      </c>
      <c r="K474" s="389" t="s">
        <v>642</v>
      </c>
      <c r="L474" s="389">
        <v>10</v>
      </c>
      <c r="M474" s="389">
        <v>1350</v>
      </c>
      <c r="N474" s="394"/>
    </row>
    <row r="475" customHeight="1" spans="5:14">
      <c r="E475" s="341" t="s">
        <v>643</v>
      </c>
      <c r="F475" s="389"/>
      <c r="G475" s="391"/>
      <c r="H475" s="389" t="s">
        <v>621</v>
      </c>
      <c r="I475" s="389" t="s">
        <v>382</v>
      </c>
      <c r="J475" s="389">
        <v>1</v>
      </c>
      <c r="K475" s="389" t="s">
        <v>644</v>
      </c>
      <c r="L475" s="389">
        <v>20</v>
      </c>
      <c r="M475" s="389">
        <v>670</v>
      </c>
      <c r="N475" s="394"/>
    </row>
    <row r="476" customHeight="1" spans="5:14">
      <c r="E476" s="341" t="s">
        <v>645</v>
      </c>
      <c r="F476" s="389"/>
      <c r="G476" s="391"/>
      <c r="H476" s="389" t="s">
        <v>621</v>
      </c>
      <c r="I476" s="389" t="s">
        <v>382</v>
      </c>
      <c r="J476" s="389">
        <v>1</v>
      </c>
      <c r="K476" s="389" t="s">
        <v>646</v>
      </c>
      <c r="L476" s="389">
        <v>100</v>
      </c>
      <c r="M476" s="389">
        <v>170</v>
      </c>
      <c r="N476" s="394"/>
    </row>
    <row r="477" customHeight="1" spans="5:14">
      <c r="E477" s="341" t="s">
        <v>647</v>
      </c>
      <c r="F477" s="389"/>
      <c r="G477" s="391"/>
      <c r="H477" s="389" t="s">
        <v>621</v>
      </c>
      <c r="I477" s="389" t="s">
        <v>382</v>
      </c>
      <c r="J477" s="389">
        <v>1</v>
      </c>
      <c r="K477" s="389" t="s">
        <v>648</v>
      </c>
      <c r="L477" s="389">
        <v>150</v>
      </c>
      <c r="M477" s="389">
        <v>150</v>
      </c>
      <c r="N477" s="394"/>
    </row>
    <row r="478" customHeight="1" spans="5:14">
      <c r="E478" s="341" t="s">
        <v>649</v>
      </c>
      <c r="F478" s="389"/>
      <c r="G478" s="391"/>
      <c r="H478" s="389" t="s">
        <v>621</v>
      </c>
      <c r="I478" s="389" t="s">
        <v>382</v>
      </c>
      <c r="J478" s="389">
        <v>1</v>
      </c>
      <c r="K478" s="389" t="s">
        <v>650</v>
      </c>
      <c r="L478" s="389">
        <v>240</v>
      </c>
      <c r="M478" s="389">
        <v>70</v>
      </c>
      <c r="N478" s="394"/>
    </row>
    <row r="479" customHeight="1" spans="5:14">
      <c r="E479" s="341" t="s">
        <v>651</v>
      </c>
      <c r="F479" s="389"/>
      <c r="G479" s="391"/>
      <c r="H479" s="389" t="s">
        <v>621</v>
      </c>
      <c r="I479" s="389" t="s">
        <v>382</v>
      </c>
      <c r="J479" s="389">
        <v>1</v>
      </c>
      <c r="K479" s="389" t="s">
        <v>652</v>
      </c>
      <c r="L479" s="389">
        <v>450</v>
      </c>
      <c r="M479" s="389">
        <v>55</v>
      </c>
      <c r="N479" s="394"/>
    </row>
    <row r="480" customHeight="1" spans="5:14">
      <c r="E480" s="341" t="s">
        <v>653</v>
      </c>
      <c r="F480" s="389"/>
      <c r="G480" s="391"/>
      <c r="H480" s="389" t="s">
        <v>621</v>
      </c>
      <c r="I480" s="389" t="s">
        <v>382</v>
      </c>
      <c r="J480" s="389">
        <v>1</v>
      </c>
      <c r="K480" s="389" t="s">
        <v>654</v>
      </c>
      <c r="L480" s="389">
        <v>800</v>
      </c>
      <c r="M480" s="389">
        <v>55</v>
      </c>
      <c r="N480" s="394"/>
    </row>
    <row r="481" customHeight="1" spans="5:14">
      <c r="E481" s="341" t="s">
        <v>655</v>
      </c>
      <c r="F481" s="389"/>
      <c r="G481" s="391"/>
      <c r="H481" s="389" t="s">
        <v>621</v>
      </c>
      <c r="I481" s="389" t="s">
        <v>382</v>
      </c>
      <c r="J481" s="389">
        <v>1</v>
      </c>
      <c r="K481" s="389" t="s">
        <v>656</v>
      </c>
      <c r="L481" s="389">
        <v>1000</v>
      </c>
      <c r="M481" s="389">
        <v>40</v>
      </c>
      <c r="N481" s="394"/>
    </row>
    <row r="482" customHeight="1" spans="5:14">
      <c r="E482" s="341" t="s">
        <v>657</v>
      </c>
      <c r="F482" s="389"/>
      <c r="G482" s="391"/>
      <c r="H482" s="389" t="s">
        <v>621</v>
      </c>
      <c r="I482" s="389" t="s">
        <v>382</v>
      </c>
      <c r="J482" s="389">
        <v>1</v>
      </c>
      <c r="K482" s="389" t="s">
        <v>658</v>
      </c>
      <c r="L482" s="389">
        <v>1300</v>
      </c>
      <c r="M482" s="389">
        <v>40</v>
      </c>
      <c r="N482" s="394"/>
    </row>
    <row r="483" customHeight="1" spans="5:14">
      <c r="E483" s="341" t="s">
        <v>659</v>
      </c>
      <c r="F483" s="389"/>
      <c r="G483" s="391"/>
      <c r="H483" s="389" t="s">
        <v>621</v>
      </c>
      <c r="I483" s="389" t="s">
        <v>382</v>
      </c>
      <c r="J483" s="389">
        <v>1</v>
      </c>
      <c r="K483" s="389" t="s">
        <v>660</v>
      </c>
      <c r="L483" s="389">
        <v>1800</v>
      </c>
      <c r="M483" s="389">
        <v>35</v>
      </c>
      <c r="N483" s="394"/>
    </row>
    <row r="484" customHeight="1" spans="5:14">
      <c r="E484" s="341" t="s">
        <v>661</v>
      </c>
      <c r="F484" s="389"/>
      <c r="G484" s="392"/>
      <c r="H484" s="389" t="s">
        <v>621</v>
      </c>
      <c r="I484" s="389" t="s">
        <v>382</v>
      </c>
      <c r="J484" s="389">
        <v>1</v>
      </c>
      <c r="K484" s="389" t="s">
        <v>662</v>
      </c>
      <c r="L484" s="389">
        <v>2400</v>
      </c>
      <c r="M484" s="389">
        <v>30</v>
      </c>
      <c r="N484" s="394"/>
    </row>
    <row r="485" customHeight="1" spans="5:14">
      <c r="E485" s="341" t="s">
        <v>663</v>
      </c>
      <c r="F485" s="389">
        <v>2</v>
      </c>
      <c r="G485" s="390" t="s">
        <v>622</v>
      </c>
      <c r="H485" s="389" t="s">
        <v>622</v>
      </c>
      <c r="I485" s="389" t="s">
        <v>382</v>
      </c>
      <c r="J485" s="389">
        <v>1</v>
      </c>
      <c r="K485" s="389" t="s">
        <v>638</v>
      </c>
      <c r="L485" s="389">
        <v>1.5</v>
      </c>
      <c r="M485" s="389">
        <v>7000</v>
      </c>
      <c r="N485" s="394"/>
    </row>
    <row r="486" customHeight="1" spans="5:14">
      <c r="E486" s="341" t="s">
        <v>664</v>
      </c>
      <c r="F486" s="389"/>
      <c r="G486" s="391"/>
      <c r="H486" s="389" t="s">
        <v>622</v>
      </c>
      <c r="I486" s="389" t="s">
        <v>382</v>
      </c>
      <c r="J486" s="389">
        <v>1</v>
      </c>
      <c r="K486" s="389" t="s">
        <v>640</v>
      </c>
      <c r="L486" s="389">
        <v>2.8</v>
      </c>
      <c r="M486" s="389">
        <v>2700</v>
      </c>
      <c r="N486" s="394"/>
    </row>
    <row r="487" customHeight="1" spans="5:14">
      <c r="E487" s="341" t="s">
        <v>665</v>
      </c>
      <c r="F487" s="389"/>
      <c r="G487" s="391"/>
      <c r="H487" s="389" t="s">
        <v>622</v>
      </c>
      <c r="I487" s="389" t="s">
        <v>382</v>
      </c>
      <c r="J487" s="389">
        <v>1</v>
      </c>
      <c r="K487" s="389" t="s">
        <v>642</v>
      </c>
      <c r="L487" s="389">
        <v>6</v>
      </c>
      <c r="M487" s="389">
        <v>2000</v>
      </c>
      <c r="N487" s="394"/>
    </row>
    <row r="488" customHeight="1" spans="5:14">
      <c r="E488" s="341" t="s">
        <v>666</v>
      </c>
      <c r="F488" s="389"/>
      <c r="G488" s="391"/>
      <c r="H488" s="389" t="s">
        <v>622</v>
      </c>
      <c r="I488" s="389" t="s">
        <v>382</v>
      </c>
      <c r="J488" s="389">
        <v>1</v>
      </c>
      <c r="K488" s="389" t="s">
        <v>644</v>
      </c>
      <c r="L488" s="389">
        <v>15</v>
      </c>
      <c r="M488" s="389">
        <v>1300</v>
      </c>
      <c r="N488" s="394"/>
    </row>
    <row r="489" customHeight="1" spans="5:14">
      <c r="E489" s="341" t="s">
        <v>667</v>
      </c>
      <c r="F489" s="389"/>
      <c r="G489" s="391"/>
      <c r="H489" s="389" t="s">
        <v>622</v>
      </c>
      <c r="I489" s="389" t="s">
        <v>382</v>
      </c>
      <c r="J489" s="389">
        <v>1</v>
      </c>
      <c r="K489" s="389" t="s">
        <v>646</v>
      </c>
      <c r="L489" s="389">
        <v>25</v>
      </c>
      <c r="M489" s="389">
        <v>670</v>
      </c>
      <c r="N489" s="394"/>
    </row>
    <row r="490" customHeight="1" spans="5:14">
      <c r="E490" s="341" t="s">
        <v>668</v>
      </c>
      <c r="F490" s="389"/>
      <c r="G490" s="391"/>
      <c r="H490" s="389" t="s">
        <v>622</v>
      </c>
      <c r="I490" s="389" t="s">
        <v>382</v>
      </c>
      <c r="J490" s="389">
        <v>1</v>
      </c>
      <c r="K490" s="389" t="s">
        <v>648</v>
      </c>
      <c r="L490" s="389">
        <v>40</v>
      </c>
      <c r="M490" s="389">
        <v>500</v>
      </c>
      <c r="N490" s="394"/>
    </row>
    <row r="491" customHeight="1" spans="5:14">
      <c r="E491" s="341" t="s">
        <v>669</v>
      </c>
      <c r="F491" s="389"/>
      <c r="G491" s="391"/>
      <c r="H491" s="389" t="s">
        <v>622</v>
      </c>
      <c r="I491" s="389" t="s">
        <v>382</v>
      </c>
      <c r="J491" s="389">
        <v>1</v>
      </c>
      <c r="K491" s="389" t="s">
        <v>650</v>
      </c>
      <c r="L491" s="389">
        <v>75</v>
      </c>
      <c r="M491" s="389">
        <v>300</v>
      </c>
      <c r="N491" s="394"/>
    </row>
    <row r="492" customHeight="1" spans="5:14">
      <c r="E492" s="341" t="s">
        <v>670</v>
      </c>
      <c r="F492" s="389"/>
      <c r="G492" s="391"/>
      <c r="H492" s="389" t="s">
        <v>622</v>
      </c>
      <c r="I492" s="389" t="s">
        <v>382</v>
      </c>
      <c r="J492" s="389">
        <v>1</v>
      </c>
      <c r="K492" s="389" t="s">
        <v>652</v>
      </c>
      <c r="L492" s="389">
        <v>120</v>
      </c>
      <c r="M492" s="389">
        <v>200</v>
      </c>
      <c r="N492" s="394"/>
    </row>
    <row r="493" customHeight="1" spans="5:14">
      <c r="E493" s="341" t="s">
        <v>671</v>
      </c>
      <c r="F493" s="389"/>
      <c r="G493" s="391"/>
      <c r="H493" s="389" t="s">
        <v>622</v>
      </c>
      <c r="I493" s="389" t="s">
        <v>382</v>
      </c>
      <c r="J493" s="389">
        <v>1</v>
      </c>
      <c r="K493" s="389" t="s">
        <v>654</v>
      </c>
      <c r="L493" s="389">
        <v>200</v>
      </c>
      <c r="M493" s="389">
        <v>150</v>
      </c>
      <c r="N493" s="394"/>
    </row>
    <row r="494" customHeight="1" spans="5:14">
      <c r="E494" s="341" t="s">
        <v>672</v>
      </c>
      <c r="F494" s="389"/>
      <c r="G494" s="391"/>
      <c r="H494" s="389" t="s">
        <v>622</v>
      </c>
      <c r="I494" s="389" t="s">
        <v>382</v>
      </c>
      <c r="J494" s="389">
        <v>1</v>
      </c>
      <c r="K494" s="389" t="s">
        <v>656</v>
      </c>
      <c r="L494" s="389">
        <v>350</v>
      </c>
      <c r="M494" s="389">
        <v>150</v>
      </c>
      <c r="N494" s="394"/>
    </row>
    <row r="495" customHeight="1" spans="5:14">
      <c r="E495" s="341" t="s">
        <v>673</v>
      </c>
      <c r="F495" s="389"/>
      <c r="G495" s="392"/>
      <c r="H495" s="389" t="s">
        <v>622</v>
      </c>
      <c r="I495" s="389" t="s">
        <v>382</v>
      </c>
      <c r="J495" s="389">
        <v>1</v>
      </c>
      <c r="K495" s="389" t="s">
        <v>658</v>
      </c>
      <c r="L495" s="389">
        <v>460</v>
      </c>
      <c r="M495" s="389">
        <v>120</v>
      </c>
      <c r="N495" s="394"/>
    </row>
    <row r="496" customHeight="1" spans="5:14">
      <c r="E496" s="341" t="s">
        <v>674</v>
      </c>
      <c r="F496" s="389">
        <v>3</v>
      </c>
      <c r="G496" s="390" t="s">
        <v>623</v>
      </c>
      <c r="H496" s="389" t="s">
        <v>623</v>
      </c>
      <c r="I496" s="389" t="s">
        <v>382</v>
      </c>
      <c r="J496" s="389">
        <v>1</v>
      </c>
      <c r="K496" s="389" t="s">
        <v>638</v>
      </c>
      <c r="L496" s="389">
        <v>4</v>
      </c>
      <c r="M496" s="389">
        <v>4890</v>
      </c>
      <c r="N496" s="394"/>
    </row>
    <row r="497" customHeight="1" spans="5:14">
      <c r="E497" s="341" t="s">
        <v>675</v>
      </c>
      <c r="F497" s="389"/>
      <c r="G497" s="391"/>
      <c r="H497" s="389" t="s">
        <v>623</v>
      </c>
      <c r="I497" s="389" t="s">
        <v>382</v>
      </c>
      <c r="J497" s="389">
        <v>1</v>
      </c>
      <c r="K497" s="389" t="s">
        <v>640</v>
      </c>
      <c r="L497" s="389">
        <v>8</v>
      </c>
      <c r="M497" s="389">
        <v>2700</v>
      </c>
      <c r="N497" s="394"/>
    </row>
    <row r="498" customHeight="1" spans="5:14">
      <c r="E498" s="341" t="s">
        <v>676</v>
      </c>
      <c r="F498" s="389"/>
      <c r="G498" s="391"/>
      <c r="H498" s="389" t="s">
        <v>623</v>
      </c>
      <c r="I498" s="389" t="s">
        <v>382</v>
      </c>
      <c r="J498" s="389">
        <v>1</v>
      </c>
      <c r="K498" s="389" t="s">
        <v>642</v>
      </c>
      <c r="L498" s="389">
        <v>24</v>
      </c>
      <c r="M498" s="389">
        <v>1350</v>
      </c>
      <c r="N498" s="394"/>
    </row>
    <row r="499" customHeight="1" spans="5:14">
      <c r="E499" s="341" t="s">
        <v>677</v>
      </c>
      <c r="F499" s="389"/>
      <c r="G499" s="391"/>
      <c r="H499" s="389" t="s">
        <v>623</v>
      </c>
      <c r="I499" s="389" t="s">
        <v>382</v>
      </c>
      <c r="J499" s="389">
        <v>1</v>
      </c>
      <c r="K499" s="389" t="s">
        <v>644</v>
      </c>
      <c r="L499" s="389">
        <v>45</v>
      </c>
      <c r="M499" s="389">
        <v>670</v>
      </c>
      <c r="N499" s="394"/>
    </row>
    <row r="500" customHeight="1" spans="5:14">
      <c r="E500" s="341" t="s">
        <v>678</v>
      </c>
      <c r="F500" s="389"/>
      <c r="G500" s="391"/>
      <c r="H500" s="389" t="s">
        <v>623</v>
      </c>
      <c r="I500" s="389" t="s">
        <v>382</v>
      </c>
      <c r="J500" s="389">
        <v>1</v>
      </c>
      <c r="K500" s="389" t="s">
        <v>646</v>
      </c>
      <c r="L500" s="389">
        <v>140</v>
      </c>
      <c r="M500" s="389">
        <v>170</v>
      </c>
      <c r="N500" s="394"/>
    </row>
    <row r="501" customHeight="1" spans="5:14">
      <c r="E501" s="341" t="s">
        <v>679</v>
      </c>
      <c r="F501" s="389"/>
      <c r="G501" s="391"/>
      <c r="H501" s="389" t="s">
        <v>623</v>
      </c>
      <c r="I501" s="389" t="s">
        <v>382</v>
      </c>
      <c r="J501" s="389">
        <v>1</v>
      </c>
      <c r="K501" s="389" t="s">
        <v>648</v>
      </c>
      <c r="L501" s="389">
        <v>320</v>
      </c>
      <c r="M501" s="389">
        <v>150</v>
      </c>
      <c r="N501" s="394"/>
    </row>
    <row r="502" customHeight="1" spans="5:14">
      <c r="E502" s="341" t="s">
        <v>680</v>
      </c>
      <c r="F502" s="389"/>
      <c r="G502" s="391"/>
      <c r="H502" s="389" t="s">
        <v>623</v>
      </c>
      <c r="I502" s="389" t="s">
        <v>382</v>
      </c>
      <c r="J502" s="389">
        <v>1</v>
      </c>
      <c r="K502" s="389" t="s">
        <v>650</v>
      </c>
      <c r="L502" s="389">
        <v>500</v>
      </c>
      <c r="M502" s="389">
        <v>120</v>
      </c>
      <c r="N502" s="394"/>
    </row>
    <row r="503" customHeight="1" spans="5:14">
      <c r="E503" s="341" t="s">
        <v>681</v>
      </c>
      <c r="F503" s="389"/>
      <c r="G503" s="391"/>
      <c r="H503" s="389" t="s">
        <v>623</v>
      </c>
      <c r="I503" s="389" t="s">
        <v>382</v>
      </c>
      <c r="J503" s="389">
        <v>1</v>
      </c>
      <c r="K503" s="389" t="s">
        <v>652</v>
      </c>
      <c r="L503" s="389">
        <v>700</v>
      </c>
      <c r="M503" s="389">
        <v>100</v>
      </c>
      <c r="N503" s="394"/>
    </row>
    <row r="504" customHeight="1" spans="5:14">
      <c r="E504" s="341" t="s">
        <v>682</v>
      </c>
      <c r="F504" s="389"/>
      <c r="G504" s="391"/>
      <c r="H504" s="389" t="s">
        <v>623</v>
      </c>
      <c r="I504" s="389" t="s">
        <v>382</v>
      </c>
      <c r="J504" s="389">
        <v>1</v>
      </c>
      <c r="K504" s="389" t="s">
        <v>654</v>
      </c>
      <c r="L504" s="389">
        <v>900</v>
      </c>
      <c r="M504" s="389">
        <v>75</v>
      </c>
      <c r="N504" s="394"/>
    </row>
    <row r="505" customHeight="1" spans="5:14">
      <c r="E505" s="341" t="s">
        <v>683</v>
      </c>
      <c r="F505" s="389"/>
      <c r="G505" s="391"/>
      <c r="H505" s="389" t="s">
        <v>623</v>
      </c>
      <c r="I505" s="389" t="s">
        <v>382</v>
      </c>
      <c r="J505" s="389">
        <v>1</v>
      </c>
      <c r="K505" s="389" t="s">
        <v>656</v>
      </c>
      <c r="L505" s="389">
        <v>1100</v>
      </c>
      <c r="M505" s="389">
        <v>68</v>
      </c>
      <c r="N505" s="394"/>
    </row>
    <row r="506" customHeight="1" spans="5:14">
      <c r="E506" s="341" t="s">
        <v>684</v>
      </c>
      <c r="F506" s="389"/>
      <c r="G506" s="392"/>
      <c r="H506" s="389" t="s">
        <v>623</v>
      </c>
      <c r="I506" s="389" t="s">
        <v>382</v>
      </c>
      <c r="J506" s="389">
        <v>1</v>
      </c>
      <c r="K506" s="389" t="s">
        <v>658</v>
      </c>
      <c r="L506" s="389">
        <v>1200</v>
      </c>
      <c r="M506" s="389">
        <v>60</v>
      </c>
      <c r="N506" s="394"/>
    </row>
    <row r="507" customHeight="1" spans="5:14">
      <c r="E507" s="341" t="s">
        <v>685</v>
      </c>
      <c r="F507" s="389"/>
      <c r="G507" s="390" t="s">
        <v>624</v>
      </c>
      <c r="H507" s="389" t="s">
        <v>624</v>
      </c>
      <c r="I507" s="389" t="s">
        <v>382</v>
      </c>
      <c r="J507" s="389">
        <v>1</v>
      </c>
      <c r="K507" s="389" t="s">
        <v>638</v>
      </c>
      <c r="L507" s="389">
        <v>4</v>
      </c>
      <c r="M507" s="389">
        <v>4890</v>
      </c>
      <c r="N507" s="394"/>
    </row>
    <row r="508" customHeight="1" spans="5:14">
      <c r="E508" s="341" t="s">
        <v>686</v>
      </c>
      <c r="F508" s="389"/>
      <c r="G508" s="391"/>
      <c r="H508" s="389" t="s">
        <v>624</v>
      </c>
      <c r="I508" s="389" t="s">
        <v>382</v>
      </c>
      <c r="J508" s="389">
        <v>1</v>
      </c>
      <c r="K508" s="389" t="s">
        <v>640</v>
      </c>
      <c r="L508" s="389">
        <v>8</v>
      </c>
      <c r="M508" s="389">
        <v>2700</v>
      </c>
      <c r="N508" s="394"/>
    </row>
    <row r="509" customHeight="1" spans="6:14">
      <c r="F509" s="389"/>
      <c r="G509" s="391"/>
      <c r="H509" s="389" t="s">
        <v>624</v>
      </c>
      <c r="I509" s="389" t="s">
        <v>382</v>
      </c>
      <c r="J509" s="389">
        <v>1</v>
      </c>
      <c r="K509" s="389" t="s">
        <v>642</v>
      </c>
      <c r="L509" s="389">
        <v>24</v>
      </c>
      <c r="M509" s="389">
        <v>1350</v>
      </c>
      <c r="N509" s="394"/>
    </row>
    <row r="510" customHeight="1" spans="5:14">
      <c r="E510" s="341"/>
      <c r="F510" s="389"/>
      <c r="G510" s="391"/>
      <c r="H510" s="389" t="s">
        <v>624</v>
      </c>
      <c r="I510" s="389" t="s">
        <v>382</v>
      </c>
      <c r="J510" s="389">
        <v>1</v>
      </c>
      <c r="K510" s="389" t="s">
        <v>644</v>
      </c>
      <c r="L510" s="389">
        <v>45</v>
      </c>
      <c r="M510" s="389">
        <v>670</v>
      </c>
      <c r="N510" s="394"/>
    </row>
    <row r="511" customHeight="1" spans="5:14">
      <c r="E511" s="341"/>
      <c r="F511" s="389"/>
      <c r="G511" s="391"/>
      <c r="H511" s="389" t="s">
        <v>624</v>
      </c>
      <c r="I511" s="389" t="s">
        <v>382</v>
      </c>
      <c r="J511" s="389">
        <v>1</v>
      </c>
      <c r="K511" s="389" t="s">
        <v>646</v>
      </c>
      <c r="L511" s="389">
        <v>140</v>
      </c>
      <c r="M511" s="389">
        <v>170</v>
      </c>
      <c r="N511" s="394"/>
    </row>
    <row r="512" customHeight="1" spans="5:14">
      <c r="E512" s="341"/>
      <c r="F512" s="389"/>
      <c r="G512" s="391"/>
      <c r="H512" s="389" t="s">
        <v>624</v>
      </c>
      <c r="I512" s="389" t="s">
        <v>382</v>
      </c>
      <c r="J512" s="389">
        <v>1</v>
      </c>
      <c r="K512" s="389" t="s">
        <v>648</v>
      </c>
      <c r="L512" s="389">
        <v>320</v>
      </c>
      <c r="M512" s="389">
        <v>150</v>
      </c>
      <c r="N512" s="394"/>
    </row>
    <row r="513" customHeight="1" spans="5:14">
      <c r="E513" s="341"/>
      <c r="F513" s="389"/>
      <c r="G513" s="391"/>
      <c r="H513" s="389" t="s">
        <v>624</v>
      </c>
      <c r="I513" s="389" t="s">
        <v>382</v>
      </c>
      <c r="J513" s="389">
        <v>1</v>
      </c>
      <c r="K513" s="389" t="s">
        <v>650</v>
      </c>
      <c r="L513" s="389">
        <v>500</v>
      </c>
      <c r="M513" s="389">
        <v>120</v>
      </c>
      <c r="N513" s="394"/>
    </row>
    <row r="514" customHeight="1" spans="5:14">
      <c r="E514" s="341"/>
      <c r="F514" s="389"/>
      <c r="G514" s="391"/>
      <c r="H514" s="389" t="s">
        <v>624</v>
      </c>
      <c r="I514" s="389" t="s">
        <v>382</v>
      </c>
      <c r="J514" s="389">
        <v>1</v>
      </c>
      <c r="K514" s="389" t="s">
        <v>652</v>
      </c>
      <c r="L514" s="389">
        <v>700</v>
      </c>
      <c r="M514" s="389">
        <v>100</v>
      </c>
      <c r="N514" s="394"/>
    </row>
    <row r="515" customHeight="1" spans="5:14">
      <c r="E515" s="341"/>
      <c r="F515" s="389"/>
      <c r="G515" s="391"/>
      <c r="H515" s="389" t="s">
        <v>624</v>
      </c>
      <c r="I515" s="389" t="s">
        <v>382</v>
      </c>
      <c r="J515" s="389">
        <v>1</v>
      </c>
      <c r="K515" s="389" t="s">
        <v>654</v>
      </c>
      <c r="L515" s="389">
        <v>900</v>
      </c>
      <c r="M515" s="389">
        <v>75</v>
      </c>
      <c r="N515" s="394"/>
    </row>
    <row r="516" customHeight="1" spans="5:14">
      <c r="E516" s="341"/>
      <c r="F516" s="389"/>
      <c r="G516" s="391"/>
      <c r="H516" s="389" t="s">
        <v>624</v>
      </c>
      <c r="I516" s="389" t="s">
        <v>382</v>
      </c>
      <c r="J516" s="389">
        <v>1</v>
      </c>
      <c r="K516" s="389" t="s">
        <v>656</v>
      </c>
      <c r="L516" s="389">
        <v>1100</v>
      </c>
      <c r="M516" s="389">
        <v>68</v>
      </c>
      <c r="N516" s="394"/>
    </row>
    <row r="517" customHeight="1" spans="5:14">
      <c r="E517" s="341"/>
      <c r="F517" s="389"/>
      <c r="G517" s="392"/>
      <c r="H517" s="389" t="s">
        <v>624</v>
      </c>
      <c r="I517" s="389" t="s">
        <v>382</v>
      </c>
      <c r="J517" s="389">
        <v>1</v>
      </c>
      <c r="K517" s="389" t="s">
        <v>658</v>
      </c>
      <c r="L517" s="389">
        <v>1200</v>
      </c>
      <c r="M517" s="389">
        <v>60</v>
      </c>
      <c r="N517" s="394"/>
    </row>
    <row r="518" customHeight="1" spans="5:14">
      <c r="E518" s="341"/>
      <c r="F518" s="389"/>
      <c r="G518" s="390" t="s">
        <v>625</v>
      </c>
      <c r="H518" s="389" t="s">
        <v>625</v>
      </c>
      <c r="I518" s="389" t="s">
        <v>382</v>
      </c>
      <c r="J518" s="389">
        <v>1</v>
      </c>
      <c r="K518" s="389" t="s">
        <v>638</v>
      </c>
      <c r="L518" s="389">
        <v>4</v>
      </c>
      <c r="M518" s="389">
        <v>4890</v>
      </c>
      <c r="N518" s="394"/>
    </row>
    <row r="519" customHeight="1" spans="5:14">
      <c r="E519" s="341"/>
      <c r="F519" s="389"/>
      <c r="G519" s="391"/>
      <c r="H519" s="389" t="s">
        <v>625</v>
      </c>
      <c r="I519" s="389" t="s">
        <v>382</v>
      </c>
      <c r="J519" s="389">
        <v>1</v>
      </c>
      <c r="K519" s="389" t="s">
        <v>640</v>
      </c>
      <c r="L519" s="389">
        <v>8</v>
      </c>
      <c r="M519" s="389">
        <v>2700</v>
      </c>
      <c r="N519" s="394"/>
    </row>
    <row r="520" customHeight="1" spans="5:14">
      <c r="E520" s="341"/>
      <c r="F520" s="389"/>
      <c r="G520" s="391"/>
      <c r="H520" s="389" t="s">
        <v>625</v>
      </c>
      <c r="I520" s="389" t="s">
        <v>382</v>
      </c>
      <c r="J520" s="389">
        <v>1</v>
      </c>
      <c r="K520" s="389" t="s">
        <v>642</v>
      </c>
      <c r="L520" s="389">
        <v>24</v>
      </c>
      <c r="M520" s="389">
        <v>1350</v>
      </c>
      <c r="N520" s="394"/>
    </row>
    <row r="521" customHeight="1" spans="5:14">
      <c r="E521" s="341"/>
      <c r="F521" s="389"/>
      <c r="G521" s="391"/>
      <c r="H521" s="389" t="s">
        <v>625</v>
      </c>
      <c r="I521" s="389" t="s">
        <v>382</v>
      </c>
      <c r="J521" s="389">
        <v>1</v>
      </c>
      <c r="K521" s="389" t="s">
        <v>644</v>
      </c>
      <c r="L521" s="389">
        <v>45</v>
      </c>
      <c r="M521" s="389">
        <v>520</v>
      </c>
      <c r="N521" s="394"/>
    </row>
    <row r="522" customHeight="1" spans="5:14">
      <c r="E522" s="341"/>
      <c r="F522" s="389"/>
      <c r="G522" s="391"/>
      <c r="H522" s="389" t="s">
        <v>625</v>
      </c>
      <c r="I522" s="389" t="s">
        <v>382</v>
      </c>
      <c r="J522" s="389">
        <v>1</v>
      </c>
      <c r="K522" s="389" t="s">
        <v>646</v>
      </c>
      <c r="L522" s="389">
        <v>100</v>
      </c>
      <c r="M522" s="389">
        <v>220</v>
      </c>
      <c r="N522" s="394"/>
    </row>
    <row r="523" customHeight="1" spans="5:14">
      <c r="E523" s="341"/>
      <c r="F523" s="389"/>
      <c r="G523" s="391"/>
      <c r="H523" s="389" t="s">
        <v>625</v>
      </c>
      <c r="I523" s="389" t="s">
        <v>382</v>
      </c>
      <c r="J523" s="389">
        <v>1</v>
      </c>
      <c r="K523" s="389" t="s">
        <v>648</v>
      </c>
      <c r="L523" s="389">
        <v>180</v>
      </c>
      <c r="M523" s="389">
        <v>150</v>
      </c>
      <c r="N523" s="394"/>
    </row>
    <row r="524" customHeight="1" spans="5:14">
      <c r="E524" s="341"/>
      <c r="F524" s="389"/>
      <c r="G524" s="391"/>
      <c r="H524" s="389" t="s">
        <v>625</v>
      </c>
      <c r="I524" s="389" t="s">
        <v>382</v>
      </c>
      <c r="J524" s="389">
        <v>1</v>
      </c>
      <c r="K524" s="389" t="s">
        <v>650</v>
      </c>
      <c r="L524" s="389">
        <v>320</v>
      </c>
      <c r="M524" s="389">
        <v>120</v>
      </c>
      <c r="N524" s="394"/>
    </row>
    <row r="525" customHeight="1" spans="5:14">
      <c r="E525" s="341"/>
      <c r="F525" s="389"/>
      <c r="G525" s="391"/>
      <c r="H525" s="389" t="s">
        <v>625</v>
      </c>
      <c r="I525" s="389" t="s">
        <v>382</v>
      </c>
      <c r="J525" s="389">
        <v>1</v>
      </c>
      <c r="K525" s="389" t="s">
        <v>652</v>
      </c>
      <c r="L525" s="389">
        <v>550</v>
      </c>
      <c r="M525" s="389">
        <v>100</v>
      </c>
      <c r="N525" s="394"/>
    </row>
    <row r="526" customHeight="1" spans="5:14">
      <c r="E526" s="341"/>
      <c r="F526" s="389"/>
      <c r="G526" s="391"/>
      <c r="H526" s="389" t="s">
        <v>625</v>
      </c>
      <c r="I526" s="389" t="s">
        <v>382</v>
      </c>
      <c r="J526" s="389">
        <v>1</v>
      </c>
      <c r="K526" s="389" t="s">
        <v>654</v>
      </c>
      <c r="L526" s="389">
        <v>700</v>
      </c>
      <c r="M526" s="389">
        <v>75</v>
      </c>
      <c r="N526" s="394"/>
    </row>
    <row r="527" customHeight="1" spans="5:14">
      <c r="E527" s="341"/>
      <c r="F527" s="389"/>
      <c r="G527" s="391"/>
      <c r="H527" s="389" t="s">
        <v>625</v>
      </c>
      <c r="I527" s="389" t="s">
        <v>382</v>
      </c>
      <c r="J527" s="389">
        <v>1</v>
      </c>
      <c r="K527" s="389" t="s">
        <v>656</v>
      </c>
      <c r="L527" s="389">
        <v>850</v>
      </c>
      <c r="M527" s="389">
        <v>68</v>
      </c>
      <c r="N527" s="394"/>
    </row>
    <row r="528" customHeight="1" spans="5:14">
      <c r="E528" s="341"/>
      <c r="F528" s="389"/>
      <c r="G528" s="392"/>
      <c r="H528" s="389" t="s">
        <v>625</v>
      </c>
      <c r="I528" s="389" t="s">
        <v>382</v>
      </c>
      <c r="J528" s="389">
        <v>1</v>
      </c>
      <c r="K528" s="389" t="s">
        <v>658</v>
      </c>
      <c r="L528" s="389">
        <v>1000</v>
      </c>
      <c r="M528" s="389">
        <v>60</v>
      </c>
      <c r="N528" s="394"/>
    </row>
    <row r="529" customHeight="1" spans="5:14">
      <c r="E529" s="341"/>
      <c r="F529" s="389">
        <v>4</v>
      </c>
      <c r="G529" s="390" t="s">
        <v>627</v>
      </c>
      <c r="H529" s="389" t="s">
        <v>627</v>
      </c>
      <c r="I529" s="389" t="s">
        <v>382</v>
      </c>
      <c r="J529" s="389">
        <v>1</v>
      </c>
      <c r="K529" s="389" t="s">
        <v>638</v>
      </c>
      <c r="L529" s="389">
        <v>6</v>
      </c>
      <c r="M529" s="389">
        <v>2450</v>
      </c>
      <c r="N529" s="394"/>
    </row>
    <row r="530" customHeight="1" spans="5:14">
      <c r="E530" s="341"/>
      <c r="F530" s="389"/>
      <c r="G530" s="391"/>
      <c r="H530" s="389" t="s">
        <v>627</v>
      </c>
      <c r="I530" s="389" t="s">
        <v>382</v>
      </c>
      <c r="J530" s="389">
        <v>1</v>
      </c>
      <c r="K530" s="389" t="s">
        <v>640</v>
      </c>
      <c r="L530" s="389">
        <v>10</v>
      </c>
      <c r="M530" s="389">
        <v>1800</v>
      </c>
      <c r="N530" s="394"/>
    </row>
    <row r="531" customHeight="1" spans="5:14">
      <c r="E531" s="341"/>
      <c r="F531" s="389"/>
      <c r="G531" s="391"/>
      <c r="H531" s="389" t="s">
        <v>627</v>
      </c>
      <c r="I531" s="389" t="s">
        <v>382</v>
      </c>
      <c r="J531" s="389">
        <v>1</v>
      </c>
      <c r="K531" s="389" t="s">
        <v>642</v>
      </c>
      <c r="L531" s="389">
        <v>25</v>
      </c>
      <c r="M531" s="389">
        <v>690</v>
      </c>
      <c r="N531" s="394"/>
    </row>
    <row r="532" customHeight="1" spans="5:14">
      <c r="E532" s="341"/>
      <c r="F532" s="389"/>
      <c r="G532" s="391"/>
      <c r="H532" s="389" t="s">
        <v>627</v>
      </c>
      <c r="I532" s="389" t="s">
        <v>382</v>
      </c>
      <c r="J532" s="389">
        <v>1</v>
      </c>
      <c r="K532" s="389" t="s">
        <v>644</v>
      </c>
      <c r="L532" s="389">
        <v>150</v>
      </c>
      <c r="M532" s="389">
        <v>570</v>
      </c>
      <c r="N532" s="394"/>
    </row>
    <row r="533" customHeight="1" spans="5:14">
      <c r="E533" s="341"/>
      <c r="F533" s="389"/>
      <c r="G533" s="391"/>
      <c r="H533" s="389" t="s">
        <v>627</v>
      </c>
      <c r="I533" s="389" t="s">
        <v>382</v>
      </c>
      <c r="J533" s="389">
        <v>1</v>
      </c>
      <c r="K533" s="389" t="s">
        <v>646</v>
      </c>
      <c r="L533" s="389">
        <v>200</v>
      </c>
      <c r="M533" s="389">
        <v>450</v>
      </c>
      <c r="N533" s="394"/>
    </row>
    <row r="534" customHeight="1" spans="6:14">
      <c r="F534" s="389"/>
      <c r="G534" s="391"/>
      <c r="H534" s="389" t="s">
        <v>627</v>
      </c>
      <c r="I534" s="389" t="s">
        <v>382</v>
      </c>
      <c r="J534" s="389">
        <v>1</v>
      </c>
      <c r="K534" s="389" t="s">
        <v>648</v>
      </c>
      <c r="L534" s="389">
        <v>400</v>
      </c>
      <c r="M534" s="389">
        <v>300</v>
      </c>
      <c r="N534" s="394"/>
    </row>
    <row r="535" customHeight="1" spans="6:14">
      <c r="F535" s="389"/>
      <c r="G535" s="391"/>
      <c r="H535" s="389" t="s">
        <v>627</v>
      </c>
      <c r="I535" s="389" t="s">
        <v>382</v>
      </c>
      <c r="J535" s="389">
        <v>1</v>
      </c>
      <c r="K535" s="389" t="s">
        <v>650</v>
      </c>
      <c r="L535" s="389">
        <v>600</v>
      </c>
      <c r="M535" s="389">
        <v>200</v>
      </c>
      <c r="N535" s="394"/>
    </row>
    <row r="536" customHeight="1" spans="6:14">
      <c r="F536" s="389"/>
      <c r="G536" s="391"/>
      <c r="H536" s="389" t="s">
        <v>627</v>
      </c>
      <c r="I536" s="389" t="s">
        <v>382</v>
      </c>
      <c r="J536" s="389">
        <v>1</v>
      </c>
      <c r="K536" s="389" t="s">
        <v>652</v>
      </c>
      <c r="L536" s="389">
        <v>1000</v>
      </c>
      <c r="M536" s="389">
        <v>110</v>
      </c>
      <c r="N536" s="394"/>
    </row>
    <row r="537" customHeight="1" spans="6:14">
      <c r="F537" s="389"/>
      <c r="G537" s="391"/>
      <c r="H537" s="389" t="s">
        <v>627</v>
      </c>
      <c r="I537" s="389" t="s">
        <v>382</v>
      </c>
      <c r="J537" s="389">
        <v>1</v>
      </c>
      <c r="K537" s="389" t="s">
        <v>654</v>
      </c>
      <c r="L537" s="389">
        <v>1500</v>
      </c>
      <c r="M537" s="389">
        <v>90</v>
      </c>
      <c r="N537" s="394"/>
    </row>
    <row r="538" customHeight="1" spans="6:14">
      <c r="F538" s="389"/>
      <c r="G538" s="391"/>
      <c r="H538" s="389" t="s">
        <v>627</v>
      </c>
      <c r="I538" s="389" t="s">
        <v>382</v>
      </c>
      <c r="J538" s="389">
        <v>1</v>
      </c>
      <c r="K538" s="389" t="s">
        <v>656</v>
      </c>
      <c r="L538" s="389">
        <v>3000</v>
      </c>
      <c r="M538" s="389">
        <v>60</v>
      </c>
      <c r="N538" s="394"/>
    </row>
    <row r="539" customHeight="1" spans="6:14">
      <c r="F539" s="389"/>
      <c r="G539" s="392"/>
      <c r="H539" s="389" t="s">
        <v>627</v>
      </c>
      <c r="I539" s="389" t="s">
        <v>382</v>
      </c>
      <c r="J539" s="389">
        <v>1</v>
      </c>
      <c r="K539" s="389" t="s">
        <v>658</v>
      </c>
      <c r="L539" s="389">
        <v>5000</v>
      </c>
      <c r="M539" s="389">
        <v>45</v>
      </c>
      <c r="N539" s="394"/>
    </row>
    <row r="540" customHeight="1" spans="6:14">
      <c r="F540" s="389">
        <v>5</v>
      </c>
      <c r="G540" s="390" t="s">
        <v>628</v>
      </c>
      <c r="H540" s="389" t="s">
        <v>628</v>
      </c>
      <c r="I540" s="389" t="s">
        <v>382</v>
      </c>
      <c r="J540" s="389">
        <v>1</v>
      </c>
      <c r="K540" s="389" t="s">
        <v>638</v>
      </c>
      <c r="L540" s="389">
        <v>3</v>
      </c>
      <c r="M540" s="389">
        <v>3450</v>
      </c>
      <c r="N540" s="394"/>
    </row>
    <row r="541" customHeight="1" spans="6:14">
      <c r="F541" s="389"/>
      <c r="G541" s="391"/>
      <c r="H541" s="389" t="s">
        <v>628</v>
      </c>
      <c r="I541" s="389" t="s">
        <v>382</v>
      </c>
      <c r="J541" s="389">
        <v>1</v>
      </c>
      <c r="K541" s="389" t="s">
        <v>640</v>
      </c>
      <c r="L541" s="389">
        <v>5</v>
      </c>
      <c r="M541" s="389">
        <v>2700</v>
      </c>
      <c r="N541" s="394"/>
    </row>
    <row r="542" customHeight="1" spans="6:14">
      <c r="F542" s="389"/>
      <c r="G542" s="391"/>
      <c r="H542" s="389" t="s">
        <v>628</v>
      </c>
      <c r="I542" s="389" t="s">
        <v>382</v>
      </c>
      <c r="J542" s="389">
        <v>1</v>
      </c>
      <c r="K542" s="389" t="s">
        <v>642</v>
      </c>
      <c r="L542" s="389">
        <v>10</v>
      </c>
      <c r="M542" s="389">
        <v>1350</v>
      </c>
      <c r="N542" s="394"/>
    </row>
    <row r="543" customHeight="1" spans="6:14">
      <c r="F543" s="389"/>
      <c r="G543" s="391"/>
      <c r="H543" s="389" t="s">
        <v>628</v>
      </c>
      <c r="I543" s="389" t="s">
        <v>382</v>
      </c>
      <c r="J543" s="389">
        <v>1</v>
      </c>
      <c r="K543" s="389" t="s">
        <v>644</v>
      </c>
      <c r="L543" s="389">
        <v>35</v>
      </c>
      <c r="M543" s="389">
        <v>670</v>
      </c>
      <c r="N543" s="394"/>
    </row>
    <row r="544" customHeight="1" spans="6:14">
      <c r="F544" s="389"/>
      <c r="G544" s="391"/>
      <c r="H544" s="389" t="s">
        <v>628</v>
      </c>
      <c r="I544" s="389" t="s">
        <v>382</v>
      </c>
      <c r="J544" s="389">
        <v>1</v>
      </c>
      <c r="K544" s="389" t="s">
        <v>646</v>
      </c>
      <c r="L544" s="389">
        <v>100</v>
      </c>
      <c r="M544" s="389">
        <v>170</v>
      </c>
      <c r="N544" s="394"/>
    </row>
    <row r="545" customHeight="1" spans="6:14">
      <c r="F545" s="389"/>
      <c r="G545" s="391"/>
      <c r="H545" s="389" t="s">
        <v>628</v>
      </c>
      <c r="I545" s="389" t="s">
        <v>382</v>
      </c>
      <c r="J545" s="389">
        <v>1</v>
      </c>
      <c r="K545" s="389" t="s">
        <v>648</v>
      </c>
      <c r="L545" s="389">
        <v>120</v>
      </c>
      <c r="M545" s="389">
        <v>150</v>
      </c>
      <c r="N545" s="394"/>
    </row>
    <row r="546" customHeight="1" spans="6:14">
      <c r="F546" s="389"/>
      <c r="G546" s="391"/>
      <c r="H546" s="389" t="s">
        <v>628</v>
      </c>
      <c r="I546" s="389" t="s">
        <v>382</v>
      </c>
      <c r="J546" s="389">
        <v>1</v>
      </c>
      <c r="K546" s="389" t="s">
        <v>650</v>
      </c>
      <c r="L546" s="389">
        <v>260</v>
      </c>
      <c r="M546" s="389">
        <v>120</v>
      </c>
      <c r="N546" s="394"/>
    </row>
    <row r="547" customHeight="1" spans="6:14">
      <c r="F547" s="389"/>
      <c r="G547" s="391"/>
      <c r="H547" s="389" t="s">
        <v>628</v>
      </c>
      <c r="I547" s="389" t="s">
        <v>382</v>
      </c>
      <c r="J547" s="389">
        <v>1</v>
      </c>
      <c r="K547" s="389" t="s">
        <v>652</v>
      </c>
      <c r="L547" s="389">
        <v>450</v>
      </c>
      <c r="M547" s="389">
        <v>100</v>
      </c>
      <c r="N547" s="394"/>
    </row>
    <row r="548" customHeight="1" spans="6:14">
      <c r="F548" s="389"/>
      <c r="G548" s="391"/>
      <c r="H548" s="389" t="s">
        <v>628</v>
      </c>
      <c r="I548" s="389" t="s">
        <v>382</v>
      </c>
      <c r="J548" s="389">
        <v>1</v>
      </c>
      <c r="K548" s="389" t="s">
        <v>654</v>
      </c>
      <c r="L548" s="389">
        <v>800</v>
      </c>
      <c r="M548" s="389">
        <v>75</v>
      </c>
      <c r="N548" s="394"/>
    </row>
    <row r="549" customHeight="1" spans="6:14">
      <c r="F549" s="389"/>
      <c r="G549" s="391"/>
      <c r="H549" s="389" t="s">
        <v>628</v>
      </c>
      <c r="I549" s="389" t="s">
        <v>382</v>
      </c>
      <c r="J549" s="389">
        <v>1</v>
      </c>
      <c r="K549" s="389" t="s">
        <v>656</v>
      </c>
      <c r="L549" s="389">
        <v>1000</v>
      </c>
      <c r="M549" s="389">
        <v>60</v>
      </c>
      <c r="N549" s="394"/>
    </row>
    <row r="550" customHeight="1" spans="6:14">
      <c r="F550" s="389"/>
      <c r="G550" s="392"/>
      <c r="H550" s="389" t="s">
        <v>628</v>
      </c>
      <c r="I550" s="389" t="s">
        <v>382</v>
      </c>
      <c r="J550" s="389">
        <v>1</v>
      </c>
      <c r="K550" s="389" t="s">
        <v>658</v>
      </c>
      <c r="L550" s="389">
        <v>2000</v>
      </c>
      <c r="M550" s="389">
        <v>50</v>
      </c>
      <c r="N550" s="394"/>
    </row>
    <row r="551" customHeight="1" spans="6:14">
      <c r="F551" s="389">
        <v>6</v>
      </c>
      <c r="G551" s="390" t="s">
        <v>630</v>
      </c>
      <c r="H551" s="389" t="s">
        <v>630</v>
      </c>
      <c r="I551" s="389" t="s">
        <v>382</v>
      </c>
      <c r="J551" s="389">
        <v>1</v>
      </c>
      <c r="K551" s="389" t="s">
        <v>638</v>
      </c>
      <c r="L551" s="389">
        <v>2</v>
      </c>
      <c r="M551" s="389">
        <v>3560</v>
      </c>
      <c r="N551" s="394"/>
    </row>
    <row r="552" customHeight="1" spans="6:14">
      <c r="F552" s="389"/>
      <c r="G552" s="391"/>
      <c r="H552" s="389" t="s">
        <v>630</v>
      </c>
      <c r="I552" s="389" t="s">
        <v>382</v>
      </c>
      <c r="J552" s="389">
        <v>1</v>
      </c>
      <c r="K552" s="389" t="s">
        <v>640</v>
      </c>
      <c r="L552" s="389">
        <v>3</v>
      </c>
      <c r="M552" s="389">
        <v>2700</v>
      </c>
      <c r="N552" s="394"/>
    </row>
    <row r="553" customHeight="1" spans="6:14">
      <c r="F553" s="389"/>
      <c r="G553" s="391"/>
      <c r="H553" s="389" t="s">
        <v>630</v>
      </c>
      <c r="I553" s="389" t="s">
        <v>382</v>
      </c>
      <c r="J553" s="389">
        <v>1</v>
      </c>
      <c r="K553" s="389" t="s">
        <v>642</v>
      </c>
      <c r="L553" s="389">
        <v>14</v>
      </c>
      <c r="M553" s="389">
        <v>1350</v>
      </c>
      <c r="N553" s="394"/>
    </row>
    <row r="554" customHeight="1" spans="6:14">
      <c r="F554" s="389"/>
      <c r="G554" s="391"/>
      <c r="H554" s="389" t="s">
        <v>630</v>
      </c>
      <c r="I554" s="389" t="s">
        <v>382</v>
      </c>
      <c r="J554" s="389">
        <v>1</v>
      </c>
      <c r="K554" s="389" t="s">
        <v>644</v>
      </c>
      <c r="L554" s="389">
        <v>45</v>
      </c>
      <c r="M554" s="389">
        <v>670</v>
      </c>
      <c r="N554" s="394"/>
    </row>
    <row r="555" customHeight="1" spans="6:14">
      <c r="F555" s="389"/>
      <c r="G555" s="391"/>
      <c r="H555" s="389" t="s">
        <v>630</v>
      </c>
      <c r="I555" s="389" t="s">
        <v>382</v>
      </c>
      <c r="J555" s="389">
        <v>1</v>
      </c>
      <c r="K555" s="389" t="s">
        <v>646</v>
      </c>
      <c r="L555" s="389">
        <v>90</v>
      </c>
      <c r="M555" s="389">
        <v>170</v>
      </c>
      <c r="N555" s="394"/>
    </row>
    <row r="556" customHeight="1" spans="6:14">
      <c r="F556" s="389"/>
      <c r="G556" s="391"/>
      <c r="H556" s="389" t="s">
        <v>630</v>
      </c>
      <c r="I556" s="389" t="s">
        <v>382</v>
      </c>
      <c r="J556" s="389">
        <v>1</v>
      </c>
      <c r="K556" s="389" t="s">
        <v>648</v>
      </c>
      <c r="L556" s="389">
        <v>200</v>
      </c>
      <c r="M556" s="389">
        <v>150</v>
      </c>
      <c r="N556" s="394"/>
    </row>
    <row r="557" customHeight="1" spans="6:14">
      <c r="F557" s="389"/>
      <c r="G557" s="391"/>
      <c r="H557" s="389" t="s">
        <v>630</v>
      </c>
      <c r="I557" s="389" t="s">
        <v>382</v>
      </c>
      <c r="J557" s="389">
        <v>1</v>
      </c>
      <c r="K557" s="389" t="s">
        <v>650</v>
      </c>
      <c r="L557" s="389">
        <v>450</v>
      </c>
      <c r="M557" s="389">
        <v>120</v>
      </c>
      <c r="N557" s="394"/>
    </row>
    <row r="558" customHeight="1" spans="6:14">
      <c r="F558" s="389"/>
      <c r="G558" s="391"/>
      <c r="H558" s="389" t="s">
        <v>630</v>
      </c>
      <c r="I558" s="389" t="s">
        <v>382</v>
      </c>
      <c r="J558" s="389">
        <v>1</v>
      </c>
      <c r="K558" s="389" t="s">
        <v>652</v>
      </c>
      <c r="L558" s="389">
        <v>550</v>
      </c>
      <c r="M558" s="389">
        <v>100</v>
      </c>
      <c r="N558" s="394"/>
    </row>
    <row r="559" customHeight="1" spans="6:14">
      <c r="F559" s="389"/>
      <c r="G559" s="391"/>
      <c r="H559" s="389" t="s">
        <v>630</v>
      </c>
      <c r="I559" s="389" t="s">
        <v>382</v>
      </c>
      <c r="J559" s="389">
        <v>1</v>
      </c>
      <c r="K559" s="389" t="s">
        <v>654</v>
      </c>
      <c r="L559" s="389">
        <v>800</v>
      </c>
      <c r="M559" s="389">
        <v>75</v>
      </c>
      <c r="N559" s="394"/>
    </row>
    <row r="560" customHeight="1" spans="6:14">
      <c r="F560" s="389"/>
      <c r="G560" s="391"/>
      <c r="H560" s="389" t="s">
        <v>630</v>
      </c>
      <c r="I560" s="389" t="s">
        <v>382</v>
      </c>
      <c r="J560" s="389">
        <v>1</v>
      </c>
      <c r="K560" s="389" t="s">
        <v>656</v>
      </c>
      <c r="L560" s="389">
        <v>1000</v>
      </c>
      <c r="M560" s="389">
        <v>65</v>
      </c>
      <c r="N560" s="394"/>
    </row>
    <row r="561" customHeight="1" spans="6:14">
      <c r="F561" s="389"/>
      <c r="G561" s="392"/>
      <c r="H561" s="389" t="s">
        <v>630</v>
      </c>
      <c r="I561" s="389" t="s">
        <v>382</v>
      </c>
      <c r="J561" s="389">
        <v>1</v>
      </c>
      <c r="K561" s="389" t="s">
        <v>658</v>
      </c>
      <c r="L561" s="389">
        <v>1500</v>
      </c>
      <c r="M561" s="389">
        <v>60</v>
      </c>
      <c r="N561" s="394"/>
    </row>
    <row r="562" customHeight="1" spans="6:14">
      <c r="F562" s="389">
        <v>7</v>
      </c>
      <c r="G562" s="390" t="s">
        <v>634</v>
      </c>
      <c r="H562" s="389" t="s">
        <v>634</v>
      </c>
      <c r="I562" s="389" t="s">
        <v>382</v>
      </c>
      <c r="J562" s="389">
        <v>1</v>
      </c>
      <c r="K562" s="389" t="s">
        <v>638</v>
      </c>
      <c r="L562" s="389">
        <v>1.5</v>
      </c>
      <c r="M562" s="389">
        <v>3650</v>
      </c>
      <c r="N562" s="394"/>
    </row>
    <row r="563" customHeight="1" spans="6:14">
      <c r="F563" s="389"/>
      <c r="G563" s="391"/>
      <c r="H563" s="389" t="s">
        <v>634</v>
      </c>
      <c r="I563" s="389" t="s">
        <v>382</v>
      </c>
      <c r="J563" s="389">
        <v>1</v>
      </c>
      <c r="K563" s="389" t="s">
        <v>640</v>
      </c>
      <c r="L563" s="389">
        <v>2</v>
      </c>
      <c r="M563" s="389">
        <v>2700</v>
      </c>
      <c r="N563" s="394"/>
    </row>
    <row r="564" customHeight="1" spans="6:14">
      <c r="F564" s="389"/>
      <c r="G564" s="391"/>
      <c r="H564" s="389" t="s">
        <v>634</v>
      </c>
      <c r="I564" s="389" t="s">
        <v>382</v>
      </c>
      <c r="J564" s="389">
        <v>1</v>
      </c>
      <c r="K564" s="389" t="s">
        <v>642</v>
      </c>
      <c r="L564" s="389">
        <v>10</v>
      </c>
      <c r="M564" s="389">
        <v>2000</v>
      </c>
      <c r="N564" s="394"/>
    </row>
    <row r="565" customHeight="1" spans="6:14">
      <c r="F565" s="389"/>
      <c r="G565" s="391"/>
      <c r="H565" s="389" t="s">
        <v>634</v>
      </c>
      <c r="I565" s="389" t="s">
        <v>382</v>
      </c>
      <c r="J565" s="389">
        <v>1</v>
      </c>
      <c r="K565" s="389" t="s">
        <v>644</v>
      </c>
      <c r="L565" s="389">
        <v>15</v>
      </c>
      <c r="M565" s="389">
        <v>1300</v>
      </c>
      <c r="N565" s="394"/>
    </row>
    <row r="566" customHeight="1" spans="6:14">
      <c r="F566" s="389"/>
      <c r="G566" s="391"/>
      <c r="H566" s="389" t="s">
        <v>634</v>
      </c>
      <c r="I566" s="389" t="s">
        <v>382</v>
      </c>
      <c r="J566" s="389">
        <v>1</v>
      </c>
      <c r="K566" s="389" t="s">
        <v>646</v>
      </c>
      <c r="L566" s="389">
        <v>25</v>
      </c>
      <c r="M566" s="389">
        <v>670</v>
      </c>
      <c r="N566" s="394"/>
    </row>
    <row r="567" customHeight="1" spans="6:14">
      <c r="F567" s="389"/>
      <c r="G567" s="391"/>
      <c r="H567" s="389" t="s">
        <v>634</v>
      </c>
      <c r="I567" s="389" t="s">
        <v>382</v>
      </c>
      <c r="J567" s="389">
        <v>1</v>
      </c>
      <c r="K567" s="389" t="s">
        <v>648</v>
      </c>
      <c r="L567" s="389">
        <v>50</v>
      </c>
      <c r="M567" s="389">
        <v>500</v>
      </c>
      <c r="N567" s="394"/>
    </row>
    <row r="568" customHeight="1" spans="6:14">
      <c r="F568" s="389"/>
      <c r="G568" s="391"/>
      <c r="H568" s="389" t="s">
        <v>634</v>
      </c>
      <c r="I568" s="389" t="s">
        <v>382</v>
      </c>
      <c r="J568" s="389">
        <v>1</v>
      </c>
      <c r="K568" s="389" t="s">
        <v>650</v>
      </c>
      <c r="L568" s="389">
        <v>120</v>
      </c>
      <c r="M568" s="389">
        <v>300</v>
      </c>
      <c r="N568" s="394"/>
    </row>
    <row r="569" customHeight="1" spans="6:14">
      <c r="F569" s="389"/>
      <c r="G569" s="391"/>
      <c r="H569" s="389" t="s">
        <v>634</v>
      </c>
      <c r="I569" s="389" t="s">
        <v>382</v>
      </c>
      <c r="J569" s="389">
        <v>1</v>
      </c>
      <c r="K569" s="389" t="s">
        <v>652</v>
      </c>
      <c r="L569" s="389">
        <v>150</v>
      </c>
      <c r="M569" s="389">
        <v>200</v>
      </c>
      <c r="N569" s="394"/>
    </row>
    <row r="570" customHeight="1" spans="6:14">
      <c r="F570" s="389"/>
      <c r="G570" s="391"/>
      <c r="H570" s="389" t="s">
        <v>634</v>
      </c>
      <c r="I570" s="389" t="s">
        <v>382</v>
      </c>
      <c r="J570" s="389">
        <v>1</v>
      </c>
      <c r="K570" s="389" t="s">
        <v>654</v>
      </c>
      <c r="L570" s="389">
        <v>280</v>
      </c>
      <c r="M570" s="389">
        <v>150</v>
      </c>
      <c r="N570" s="394"/>
    </row>
    <row r="571" customHeight="1" spans="6:14">
      <c r="F571" s="389"/>
      <c r="G571" s="391"/>
      <c r="H571" s="389" t="s">
        <v>634</v>
      </c>
      <c r="I571" s="389" t="s">
        <v>382</v>
      </c>
      <c r="J571" s="389">
        <v>1</v>
      </c>
      <c r="K571" s="389" t="s">
        <v>656</v>
      </c>
      <c r="L571" s="389">
        <v>350</v>
      </c>
      <c r="M571" s="389">
        <v>150</v>
      </c>
      <c r="N571" s="394"/>
    </row>
    <row r="572" customHeight="1" spans="6:14">
      <c r="F572" s="389"/>
      <c r="G572" s="391"/>
      <c r="H572" s="389" t="s">
        <v>634</v>
      </c>
      <c r="I572" s="389" t="s">
        <v>382</v>
      </c>
      <c r="J572" s="389">
        <v>1</v>
      </c>
      <c r="K572" s="389" t="s">
        <v>658</v>
      </c>
      <c r="L572" s="389">
        <v>500</v>
      </c>
      <c r="M572" s="389">
        <v>120</v>
      </c>
      <c r="N572" s="394"/>
    </row>
    <row r="573" customHeight="1" spans="6:14">
      <c r="F573" s="389"/>
      <c r="G573" s="391"/>
      <c r="H573" s="389" t="s">
        <v>634</v>
      </c>
      <c r="I573" s="389" t="s">
        <v>382</v>
      </c>
      <c r="J573" s="389">
        <v>1</v>
      </c>
      <c r="K573" s="389" t="s">
        <v>660</v>
      </c>
      <c r="L573" s="389">
        <v>600</v>
      </c>
      <c r="M573" s="389">
        <v>110</v>
      </c>
      <c r="N573" s="394"/>
    </row>
    <row r="574" customHeight="1" spans="6:14">
      <c r="F574" s="389"/>
      <c r="G574" s="392"/>
      <c r="H574" s="389" t="s">
        <v>634</v>
      </c>
      <c r="I574" s="389" t="s">
        <v>382</v>
      </c>
      <c r="J574" s="389">
        <v>1</v>
      </c>
      <c r="K574" s="389" t="s">
        <v>662</v>
      </c>
      <c r="L574" s="389">
        <v>700</v>
      </c>
      <c r="M574" s="389">
        <v>100</v>
      </c>
      <c r="N574" s="394"/>
    </row>
    <row r="575" customHeight="1" spans="6:14">
      <c r="F575" s="389">
        <v>8</v>
      </c>
      <c r="G575" s="343"/>
      <c r="H575" s="342" t="s">
        <v>637</v>
      </c>
      <c r="I575" s="389" t="s">
        <v>382</v>
      </c>
      <c r="J575" s="389">
        <v>1</v>
      </c>
      <c r="K575" s="389" t="s">
        <v>687</v>
      </c>
      <c r="L575" s="389">
        <v>2</v>
      </c>
      <c r="M575" s="389">
        <v>8000</v>
      </c>
      <c r="N575" s="394"/>
    </row>
    <row r="576" customHeight="1" spans="6:14">
      <c r="F576" s="389"/>
      <c r="G576" s="343"/>
      <c r="H576" s="342" t="s">
        <v>637</v>
      </c>
      <c r="I576" s="389" t="s">
        <v>382</v>
      </c>
      <c r="J576" s="389">
        <v>1</v>
      </c>
      <c r="K576" s="389" t="s">
        <v>688</v>
      </c>
      <c r="L576" s="389">
        <v>4</v>
      </c>
      <c r="M576" s="389">
        <v>8000</v>
      </c>
      <c r="N576" s="394"/>
    </row>
    <row r="577" customHeight="1" spans="6:14">
      <c r="F577" s="389"/>
      <c r="G577" s="343"/>
      <c r="H577" s="342" t="s">
        <v>637</v>
      </c>
      <c r="I577" s="389" t="s">
        <v>382</v>
      </c>
      <c r="J577" s="389">
        <v>1</v>
      </c>
      <c r="K577" s="389" t="s">
        <v>689</v>
      </c>
      <c r="L577" s="389">
        <v>8</v>
      </c>
      <c r="M577" s="389">
        <v>4000</v>
      </c>
      <c r="N577" s="394"/>
    </row>
    <row r="578" customHeight="1" spans="6:14">
      <c r="F578" s="389"/>
      <c r="G578" s="343"/>
      <c r="H578" s="342" t="s">
        <v>637</v>
      </c>
      <c r="I578" s="389" t="s">
        <v>382</v>
      </c>
      <c r="J578" s="389">
        <v>1</v>
      </c>
      <c r="K578" s="389" t="s">
        <v>690</v>
      </c>
      <c r="L578" s="389">
        <v>10</v>
      </c>
      <c r="M578" s="389">
        <v>2700</v>
      </c>
      <c r="N578" s="394"/>
    </row>
    <row r="579" customHeight="1" spans="6:14">
      <c r="F579" s="389"/>
      <c r="G579" s="343"/>
      <c r="H579" s="342" t="s">
        <v>637</v>
      </c>
      <c r="I579" s="389" t="s">
        <v>382</v>
      </c>
      <c r="J579" s="389">
        <v>1</v>
      </c>
      <c r="K579" s="389" t="s">
        <v>691</v>
      </c>
      <c r="L579" s="389">
        <v>15</v>
      </c>
      <c r="M579" s="389">
        <v>1100</v>
      </c>
      <c r="N579" s="394"/>
    </row>
    <row r="580" customHeight="1" spans="6:14">
      <c r="F580" s="389"/>
      <c r="G580" s="343"/>
      <c r="H580" s="342" t="s">
        <v>637</v>
      </c>
      <c r="I580" s="389" t="s">
        <v>382</v>
      </c>
      <c r="J580" s="389">
        <v>1</v>
      </c>
      <c r="K580" s="389" t="s">
        <v>692</v>
      </c>
      <c r="L580" s="389">
        <v>30</v>
      </c>
      <c r="M580" s="389">
        <v>900</v>
      </c>
      <c r="N580" s="394"/>
    </row>
    <row r="581" customHeight="1" spans="6:14">
      <c r="F581" s="389"/>
      <c r="G581" s="343"/>
      <c r="H581" s="342" t="s">
        <v>637</v>
      </c>
      <c r="I581" s="389" t="s">
        <v>382</v>
      </c>
      <c r="J581" s="389">
        <v>1</v>
      </c>
      <c r="K581" s="389" t="s">
        <v>693</v>
      </c>
      <c r="L581" s="389">
        <v>50</v>
      </c>
      <c r="M581" s="389">
        <v>700</v>
      </c>
      <c r="N581" s="394"/>
    </row>
    <row r="582" customHeight="1" spans="6:14">
      <c r="F582" s="389"/>
      <c r="G582" s="343"/>
      <c r="H582" s="342" t="s">
        <v>637</v>
      </c>
      <c r="I582" s="389" t="s">
        <v>382</v>
      </c>
      <c r="J582" s="389">
        <v>1</v>
      </c>
      <c r="K582" s="389" t="s">
        <v>694</v>
      </c>
      <c r="L582" s="389">
        <v>70</v>
      </c>
      <c r="M582" s="389">
        <v>500</v>
      </c>
      <c r="N582" s="394"/>
    </row>
    <row r="583" customHeight="1" spans="6:14">
      <c r="F583" s="389"/>
      <c r="G583" s="343"/>
      <c r="H583" s="342" t="s">
        <v>637</v>
      </c>
      <c r="I583" s="389" t="s">
        <v>382</v>
      </c>
      <c r="J583" s="389">
        <v>1</v>
      </c>
      <c r="K583" s="389" t="s">
        <v>695</v>
      </c>
      <c r="L583" s="389">
        <v>80</v>
      </c>
      <c r="M583" s="389">
        <v>300</v>
      </c>
      <c r="N583" s="394"/>
    </row>
    <row r="584" customHeight="1" spans="6:14">
      <c r="F584" s="389"/>
      <c r="G584" s="343"/>
      <c r="H584" s="342" t="s">
        <v>637</v>
      </c>
      <c r="I584" s="389" t="s">
        <v>382</v>
      </c>
      <c r="J584" s="389">
        <v>1</v>
      </c>
      <c r="K584" s="389" t="s">
        <v>696</v>
      </c>
      <c r="L584" s="389">
        <v>100</v>
      </c>
      <c r="M584" s="389">
        <v>220</v>
      </c>
      <c r="N584" s="394"/>
    </row>
    <row r="585" customHeight="1" spans="6:14">
      <c r="F585" s="389"/>
      <c r="G585" s="343"/>
      <c r="H585" s="342" t="s">
        <v>637</v>
      </c>
      <c r="I585" s="389" t="s">
        <v>382</v>
      </c>
      <c r="J585" s="389">
        <v>1</v>
      </c>
      <c r="K585" s="389" t="s">
        <v>697</v>
      </c>
      <c r="L585" s="389">
        <v>120</v>
      </c>
      <c r="M585" s="389">
        <v>200</v>
      </c>
      <c r="N585" s="394"/>
    </row>
    <row r="586" customHeight="1" spans="6:14">
      <c r="F586" s="389"/>
      <c r="G586" s="343"/>
      <c r="H586" s="342" t="s">
        <v>637</v>
      </c>
      <c r="I586" s="389" t="s">
        <v>382</v>
      </c>
      <c r="J586" s="389">
        <v>1</v>
      </c>
      <c r="K586" s="389" t="s">
        <v>698</v>
      </c>
      <c r="L586" s="389">
        <v>140</v>
      </c>
      <c r="M586" s="389">
        <v>180</v>
      </c>
      <c r="N586" s="394"/>
    </row>
    <row r="587" customHeight="1" spans="6:14">
      <c r="F587" s="389"/>
      <c r="G587" s="343"/>
      <c r="H587" s="342" t="s">
        <v>637</v>
      </c>
      <c r="I587" s="389" t="s">
        <v>382</v>
      </c>
      <c r="J587" s="389">
        <v>1</v>
      </c>
      <c r="K587" s="389" t="s">
        <v>699</v>
      </c>
      <c r="L587" s="389">
        <v>160</v>
      </c>
      <c r="M587" s="389">
        <v>160</v>
      </c>
      <c r="N587" s="394"/>
    </row>
    <row r="588" customHeight="1" spans="6:14">
      <c r="F588" s="389"/>
      <c r="G588" s="343"/>
      <c r="H588" s="342" t="s">
        <v>637</v>
      </c>
      <c r="I588" s="389" t="s">
        <v>382</v>
      </c>
      <c r="J588" s="389">
        <v>1</v>
      </c>
      <c r="K588" s="389" t="s">
        <v>700</v>
      </c>
      <c r="L588" s="389">
        <v>180</v>
      </c>
      <c r="M588" s="389">
        <v>120</v>
      </c>
      <c r="N588" s="394"/>
    </row>
    <row r="589" customHeight="1" spans="6:14">
      <c r="F589" s="389"/>
      <c r="G589" s="343"/>
      <c r="H589" s="342" t="s">
        <v>637</v>
      </c>
      <c r="I589" s="389" t="s">
        <v>382</v>
      </c>
      <c r="J589" s="389">
        <v>1</v>
      </c>
      <c r="K589" s="389" t="s">
        <v>404</v>
      </c>
      <c r="L589" s="389">
        <v>200</v>
      </c>
      <c r="M589" s="389">
        <v>100</v>
      </c>
      <c r="N589" s="394"/>
    </row>
    <row r="590" customHeight="1" spans="6:14">
      <c r="F590" s="389"/>
      <c r="G590" s="343"/>
      <c r="H590" s="342" t="s">
        <v>637</v>
      </c>
      <c r="I590" s="389" t="s">
        <v>382</v>
      </c>
      <c r="J590" s="389">
        <v>1</v>
      </c>
      <c r="K590" s="389" t="s">
        <v>405</v>
      </c>
      <c r="L590" s="389">
        <v>250</v>
      </c>
      <c r="M590" s="389">
        <v>80</v>
      </c>
      <c r="N590" s="394"/>
    </row>
    <row r="591" customHeight="1" spans="6:14">
      <c r="F591" s="389"/>
      <c r="G591" s="343"/>
      <c r="H591" s="342" t="s">
        <v>637</v>
      </c>
      <c r="I591" s="389" t="s">
        <v>382</v>
      </c>
      <c r="J591" s="389">
        <v>1</v>
      </c>
      <c r="K591" s="389" t="s">
        <v>406</v>
      </c>
      <c r="L591" s="389">
        <v>350</v>
      </c>
      <c r="M591" s="389">
        <v>70</v>
      </c>
      <c r="N591" s="394"/>
    </row>
    <row r="592" customHeight="1" spans="6:14">
      <c r="F592" s="389"/>
      <c r="G592" s="343"/>
      <c r="H592" s="342" t="s">
        <v>637</v>
      </c>
      <c r="I592" s="389" t="s">
        <v>382</v>
      </c>
      <c r="J592" s="389">
        <v>1</v>
      </c>
      <c r="K592" s="389" t="s">
        <v>407</v>
      </c>
      <c r="L592" s="389">
        <v>550</v>
      </c>
      <c r="M592" s="389">
        <v>60</v>
      </c>
      <c r="N592" s="394"/>
    </row>
    <row r="593" customHeight="1" spans="6:14">
      <c r="F593" s="389"/>
      <c r="G593" s="343"/>
      <c r="H593" s="342" t="s">
        <v>637</v>
      </c>
      <c r="I593" s="389" t="s">
        <v>382</v>
      </c>
      <c r="J593" s="389">
        <v>1</v>
      </c>
      <c r="K593" s="389" t="s">
        <v>408</v>
      </c>
      <c r="L593" s="389">
        <v>750</v>
      </c>
      <c r="M593" s="389">
        <v>50</v>
      </c>
      <c r="N593" s="394"/>
    </row>
    <row r="594" customHeight="1" spans="6:14">
      <c r="F594" s="389"/>
      <c r="G594" s="343"/>
      <c r="H594" s="342" t="s">
        <v>637</v>
      </c>
      <c r="I594" s="389" t="s">
        <v>382</v>
      </c>
      <c r="J594" s="389">
        <v>1</v>
      </c>
      <c r="K594" s="389" t="s">
        <v>409</v>
      </c>
      <c r="L594" s="389">
        <v>950</v>
      </c>
      <c r="M594" s="389">
        <v>50</v>
      </c>
      <c r="N594" s="394"/>
    </row>
    <row r="595" customHeight="1" spans="6:14">
      <c r="F595" s="389"/>
      <c r="G595" s="343"/>
      <c r="H595" s="342" t="s">
        <v>637</v>
      </c>
      <c r="I595" s="389" t="s">
        <v>382</v>
      </c>
      <c r="J595" s="389">
        <v>1</v>
      </c>
      <c r="K595" s="389" t="s">
        <v>410</v>
      </c>
      <c r="L595" s="389">
        <v>1150</v>
      </c>
      <c r="M595" s="389">
        <v>50</v>
      </c>
      <c r="N595" s="394"/>
    </row>
    <row r="596" customHeight="1" spans="6:14">
      <c r="F596" s="389">
        <v>9</v>
      </c>
      <c r="G596" s="343"/>
      <c r="H596" s="342" t="s">
        <v>639</v>
      </c>
      <c r="I596" s="389" t="s">
        <v>382</v>
      </c>
      <c r="J596" s="389">
        <v>1</v>
      </c>
      <c r="K596" s="389" t="s">
        <v>687</v>
      </c>
      <c r="L596" s="389">
        <v>2</v>
      </c>
      <c r="M596" s="389">
        <v>15000</v>
      </c>
      <c r="N596" s="394"/>
    </row>
    <row r="597" customHeight="1" spans="6:14">
      <c r="F597" s="389"/>
      <c r="G597" s="343"/>
      <c r="H597" s="342" t="s">
        <v>639</v>
      </c>
      <c r="I597" s="389" t="s">
        <v>382</v>
      </c>
      <c r="J597" s="389">
        <v>1</v>
      </c>
      <c r="K597" s="389" t="s">
        <v>688</v>
      </c>
      <c r="L597" s="389">
        <v>5</v>
      </c>
      <c r="M597" s="389">
        <v>10000</v>
      </c>
      <c r="N597" s="394"/>
    </row>
    <row r="598" customHeight="1" spans="6:14">
      <c r="F598" s="389"/>
      <c r="G598" s="343"/>
      <c r="H598" s="342" t="s">
        <v>639</v>
      </c>
      <c r="I598" s="389" t="s">
        <v>382</v>
      </c>
      <c r="J598" s="389">
        <v>1</v>
      </c>
      <c r="K598" s="389" t="s">
        <v>689</v>
      </c>
      <c r="L598" s="389">
        <v>10</v>
      </c>
      <c r="M598" s="389">
        <v>5000</v>
      </c>
      <c r="N598" s="394"/>
    </row>
    <row r="599" customHeight="1" spans="6:14">
      <c r="F599" s="389"/>
      <c r="G599" s="343"/>
      <c r="H599" s="342" t="s">
        <v>639</v>
      </c>
      <c r="I599" s="389" t="s">
        <v>382</v>
      </c>
      <c r="J599" s="389">
        <v>1</v>
      </c>
      <c r="K599" s="389" t="s">
        <v>690</v>
      </c>
      <c r="L599" s="389">
        <v>18</v>
      </c>
      <c r="M599" s="389">
        <v>2700</v>
      </c>
      <c r="N599" s="394"/>
    </row>
    <row r="600" customHeight="1" spans="6:14">
      <c r="F600" s="389"/>
      <c r="G600" s="343"/>
      <c r="H600" s="342" t="s">
        <v>639</v>
      </c>
      <c r="I600" s="389" t="s">
        <v>382</v>
      </c>
      <c r="J600" s="389">
        <v>1</v>
      </c>
      <c r="K600" s="389" t="s">
        <v>691</v>
      </c>
      <c r="L600" s="389">
        <v>30</v>
      </c>
      <c r="M600" s="389">
        <v>1100</v>
      </c>
      <c r="N600" s="394"/>
    </row>
    <row r="601" customHeight="1" spans="6:14">
      <c r="F601" s="389"/>
      <c r="G601" s="343"/>
      <c r="H601" s="342" t="s">
        <v>639</v>
      </c>
      <c r="I601" s="389" t="s">
        <v>382</v>
      </c>
      <c r="J601" s="389">
        <v>1</v>
      </c>
      <c r="K601" s="389" t="s">
        <v>692</v>
      </c>
      <c r="L601" s="389">
        <v>45</v>
      </c>
      <c r="M601" s="389">
        <v>900</v>
      </c>
      <c r="N601" s="394"/>
    </row>
    <row r="602" customHeight="1" spans="6:14">
      <c r="F602" s="389"/>
      <c r="G602" s="343"/>
      <c r="H602" s="342" t="s">
        <v>639</v>
      </c>
      <c r="I602" s="389" t="s">
        <v>382</v>
      </c>
      <c r="J602" s="389">
        <v>1</v>
      </c>
      <c r="K602" s="389" t="s">
        <v>693</v>
      </c>
      <c r="L602" s="389">
        <v>60</v>
      </c>
      <c r="M602" s="389">
        <v>700</v>
      </c>
      <c r="N602" s="394"/>
    </row>
    <row r="603" customHeight="1" spans="6:14">
      <c r="F603" s="389"/>
      <c r="G603" s="343"/>
      <c r="H603" s="342" t="s">
        <v>639</v>
      </c>
      <c r="I603" s="389" t="s">
        <v>382</v>
      </c>
      <c r="J603" s="389">
        <v>1</v>
      </c>
      <c r="K603" s="389" t="s">
        <v>694</v>
      </c>
      <c r="L603" s="389">
        <v>80</v>
      </c>
      <c r="M603" s="389">
        <v>500</v>
      </c>
      <c r="N603" s="394"/>
    </row>
    <row r="604" customHeight="1" spans="6:14">
      <c r="F604" s="389"/>
      <c r="G604" s="343"/>
      <c r="H604" s="342" t="s">
        <v>639</v>
      </c>
      <c r="I604" s="389" t="s">
        <v>382</v>
      </c>
      <c r="J604" s="389">
        <v>1</v>
      </c>
      <c r="K604" s="389" t="s">
        <v>695</v>
      </c>
      <c r="L604" s="389">
        <v>100</v>
      </c>
      <c r="M604" s="389">
        <v>300</v>
      </c>
      <c r="N604" s="394"/>
    </row>
    <row r="605" customHeight="1" spans="6:14">
      <c r="F605" s="389"/>
      <c r="G605" s="343"/>
      <c r="H605" s="342" t="s">
        <v>639</v>
      </c>
      <c r="I605" s="389" t="s">
        <v>382</v>
      </c>
      <c r="J605" s="389">
        <v>1</v>
      </c>
      <c r="K605" s="389" t="s">
        <v>696</v>
      </c>
      <c r="L605" s="389">
        <v>130</v>
      </c>
      <c r="M605" s="389">
        <v>220</v>
      </c>
      <c r="N605" s="394"/>
    </row>
    <row r="606" customHeight="1" spans="6:14">
      <c r="F606" s="389"/>
      <c r="G606" s="343"/>
      <c r="H606" s="342" t="s">
        <v>639</v>
      </c>
      <c r="I606" s="389" t="s">
        <v>382</v>
      </c>
      <c r="J606" s="389">
        <v>1</v>
      </c>
      <c r="K606" s="389" t="s">
        <v>697</v>
      </c>
      <c r="L606" s="389">
        <v>180</v>
      </c>
      <c r="M606" s="389">
        <v>200</v>
      </c>
      <c r="N606" s="394"/>
    </row>
    <row r="607" customHeight="1" spans="6:14">
      <c r="F607" s="389"/>
      <c r="G607" s="343"/>
      <c r="H607" s="342" t="s">
        <v>639</v>
      </c>
      <c r="I607" s="389" t="s">
        <v>382</v>
      </c>
      <c r="J607" s="389">
        <v>1</v>
      </c>
      <c r="K607" s="389" t="s">
        <v>698</v>
      </c>
      <c r="L607" s="389">
        <v>240</v>
      </c>
      <c r="M607" s="389">
        <v>180</v>
      </c>
      <c r="N607" s="394"/>
    </row>
    <row r="608" customHeight="1" spans="6:14">
      <c r="F608" s="389"/>
      <c r="G608" s="343"/>
      <c r="H608" s="342" t="s">
        <v>639</v>
      </c>
      <c r="I608" s="389" t="s">
        <v>382</v>
      </c>
      <c r="J608" s="389">
        <v>1</v>
      </c>
      <c r="K608" s="389" t="s">
        <v>699</v>
      </c>
      <c r="L608" s="389">
        <v>320</v>
      </c>
      <c r="M608" s="389">
        <v>160</v>
      </c>
      <c r="N608" s="394"/>
    </row>
    <row r="609" customHeight="1" spans="6:14">
      <c r="F609" s="389"/>
      <c r="G609" s="343"/>
      <c r="H609" s="342" t="s">
        <v>639</v>
      </c>
      <c r="I609" s="389" t="s">
        <v>382</v>
      </c>
      <c r="J609" s="389">
        <v>1</v>
      </c>
      <c r="K609" s="389" t="s">
        <v>700</v>
      </c>
      <c r="L609" s="389">
        <v>500</v>
      </c>
      <c r="M609" s="389">
        <v>120</v>
      </c>
      <c r="N609" s="394"/>
    </row>
    <row r="610" customHeight="1" spans="6:14">
      <c r="F610" s="389"/>
      <c r="G610" s="343"/>
      <c r="H610" s="342" t="s">
        <v>639</v>
      </c>
      <c r="I610" s="389" t="s">
        <v>382</v>
      </c>
      <c r="J610" s="389">
        <v>1</v>
      </c>
      <c r="K610" s="389" t="s">
        <v>701</v>
      </c>
      <c r="L610" s="389">
        <v>700</v>
      </c>
      <c r="M610" s="389">
        <v>100</v>
      </c>
      <c r="N610" s="394"/>
    </row>
    <row r="611" customHeight="1" spans="6:14">
      <c r="F611" s="389">
        <v>10</v>
      </c>
      <c r="G611" s="343"/>
      <c r="H611" s="342" t="s">
        <v>641</v>
      </c>
      <c r="I611" s="389" t="s">
        <v>382</v>
      </c>
      <c r="J611" s="389">
        <v>1</v>
      </c>
      <c r="K611" s="389" t="s">
        <v>687</v>
      </c>
      <c r="L611" s="389">
        <v>2</v>
      </c>
      <c r="M611" s="389">
        <v>15000</v>
      </c>
      <c r="N611" s="394"/>
    </row>
    <row r="612" customHeight="1" spans="6:14">
      <c r="F612" s="389"/>
      <c r="G612" s="343"/>
      <c r="H612" s="342" t="s">
        <v>641</v>
      </c>
      <c r="I612" s="389" t="s">
        <v>382</v>
      </c>
      <c r="J612" s="389">
        <v>1</v>
      </c>
      <c r="K612" s="389" t="s">
        <v>688</v>
      </c>
      <c r="L612" s="389">
        <v>5</v>
      </c>
      <c r="M612" s="389">
        <v>10000</v>
      </c>
      <c r="N612" s="394"/>
    </row>
    <row r="613" customHeight="1" spans="6:14">
      <c r="F613" s="389"/>
      <c r="G613" s="343"/>
      <c r="H613" s="342" t="s">
        <v>641</v>
      </c>
      <c r="I613" s="389" t="s">
        <v>382</v>
      </c>
      <c r="J613" s="389">
        <v>1</v>
      </c>
      <c r="K613" s="389" t="s">
        <v>689</v>
      </c>
      <c r="L613" s="389">
        <v>10</v>
      </c>
      <c r="M613" s="389">
        <v>5000</v>
      </c>
      <c r="N613" s="394"/>
    </row>
    <row r="614" customHeight="1" spans="6:14">
      <c r="F614" s="389"/>
      <c r="G614" s="343"/>
      <c r="H614" s="342" t="s">
        <v>641</v>
      </c>
      <c r="I614" s="389" t="s">
        <v>382</v>
      </c>
      <c r="J614" s="389">
        <v>1</v>
      </c>
      <c r="K614" s="389" t="s">
        <v>690</v>
      </c>
      <c r="L614" s="389">
        <v>18</v>
      </c>
      <c r="M614" s="389">
        <v>2700</v>
      </c>
      <c r="N614" s="394"/>
    </row>
    <row r="615" customHeight="1" spans="6:14">
      <c r="F615" s="389"/>
      <c r="G615" s="343"/>
      <c r="H615" s="342" t="s">
        <v>641</v>
      </c>
      <c r="I615" s="389" t="s">
        <v>382</v>
      </c>
      <c r="J615" s="389">
        <v>1</v>
      </c>
      <c r="K615" s="389" t="s">
        <v>691</v>
      </c>
      <c r="L615" s="389">
        <v>30</v>
      </c>
      <c r="M615" s="389">
        <v>1100</v>
      </c>
      <c r="N615" s="394"/>
    </row>
    <row r="616" customHeight="1" spans="6:14">
      <c r="F616" s="389"/>
      <c r="G616" s="343"/>
      <c r="H616" s="342" t="s">
        <v>641</v>
      </c>
      <c r="I616" s="389" t="s">
        <v>382</v>
      </c>
      <c r="J616" s="389">
        <v>1</v>
      </c>
      <c r="K616" s="389" t="s">
        <v>692</v>
      </c>
      <c r="L616" s="389">
        <v>45</v>
      </c>
      <c r="M616" s="389">
        <v>900</v>
      </c>
      <c r="N616" s="394"/>
    </row>
    <row r="617" customHeight="1" spans="6:14">
      <c r="F617" s="389"/>
      <c r="G617" s="343"/>
      <c r="H617" s="342" t="s">
        <v>641</v>
      </c>
      <c r="I617" s="389" t="s">
        <v>382</v>
      </c>
      <c r="J617" s="389">
        <v>1</v>
      </c>
      <c r="K617" s="389" t="s">
        <v>693</v>
      </c>
      <c r="L617" s="389">
        <v>60</v>
      </c>
      <c r="M617" s="389">
        <v>700</v>
      </c>
      <c r="N617" s="394"/>
    </row>
    <row r="618" customHeight="1" spans="6:14">
      <c r="F618" s="389"/>
      <c r="G618" s="343"/>
      <c r="H618" s="342" t="s">
        <v>641</v>
      </c>
      <c r="I618" s="389" t="s">
        <v>382</v>
      </c>
      <c r="J618" s="389">
        <v>1</v>
      </c>
      <c r="K618" s="389" t="s">
        <v>694</v>
      </c>
      <c r="L618" s="389">
        <v>80</v>
      </c>
      <c r="M618" s="389">
        <v>500</v>
      </c>
      <c r="N618" s="394"/>
    </row>
    <row r="619" customHeight="1" spans="6:14">
      <c r="F619" s="389"/>
      <c r="G619" s="343"/>
      <c r="H619" s="342" t="s">
        <v>641</v>
      </c>
      <c r="I619" s="389" t="s">
        <v>382</v>
      </c>
      <c r="J619" s="389">
        <v>1</v>
      </c>
      <c r="K619" s="389" t="s">
        <v>695</v>
      </c>
      <c r="L619" s="389">
        <v>100</v>
      </c>
      <c r="M619" s="389">
        <v>300</v>
      </c>
      <c r="N619" s="394"/>
    </row>
    <row r="620" customHeight="1" spans="6:14">
      <c r="F620" s="389"/>
      <c r="G620" s="343"/>
      <c r="H620" s="342" t="s">
        <v>641</v>
      </c>
      <c r="I620" s="389" t="s">
        <v>382</v>
      </c>
      <c r="J620" s="389">
        <v>1</v>
      </c>
      <c r="K620" s="389" t="s">
        <v>696</v>
      </c>
      <c r="L620" s="389">
        <v>130</v>
      </c>
      <c r="M620" s="389">
        <v>220</v>
      </c>
      <c r="N620" s="394"/>
    </row>
    <row r="621" customHeight="1" spans="6:14">
      <c r="F621" s="389"/>
      <c r="G621" s="343"/>
      <c r="H621" s="342" t="s">
        <v>641</v>
      </c>
      <c r="I621" s="389" t="s">
        <v>382</v>
      </c>
      <c r="J621" s="389">
        <v>1</v>
      </c>
      <c r="K621" s="389" t="s">
        <v>697</v>
      </c>
      <c r="L621" s="389">
        <v>180</v>
      </c>
      <c r="M621" s="389">
        <v>200</v>
      </c>
      <c r="N621" s="394"/>
    </row>
    <row r="622" customHeight="1" spans="6:14">
      <c r="F622" s="389"/>
      <c r="G622" s="343"/>
      <c r="H622" s="342" t="s">
        <v>641</v>
      </c>
      <c r="I622" s="389" t="s">
        <v>382</v>
      </c>
      <c r="J622" s="389">
        <v>1</v>
      </c>
      <c r="K622" s="389" t="s">
        <v>698</v>
      </c>
      <c r="L622" s="389">
        <v>240</v>
      </c>
      <c r="M622" s="389">
        <v>180</v>
      </c>
      <c r="N622" s="394"/>
    </row>
    <row r="623" customHeight="1" spans="6:14">
      <c r="F623" s="389"/>
      <c r="G623" s="343"/>
      <c r="H623" s="342" t="s">
        <v>641</v>
      </c>
      <c r="I623" s="389" t="s">
        <v>382</v>
      </c>
      <c r="J623" s="389">
        <v>1</v>
      </c>
      <c r="K623" s="389" t="s">
        <v>699</v>
      </c>
      <c r="L623" s="389">
        <v>320</v>
      </c>
      <c r="M623" s="389">
        <v>160</v>
      </c>
      <c r="N623" s="394"/>
    </row>
    <row r="624" customHeight="1" spans="6:14">
      <c r="F624" s="389"/>
      <c r="G624" s="343"/>
      <c r="H624" s="342" t="s">
        <v>641</v>
      </c>
      <c r="I624" s="389" t="s">
        <v>382</v>
      </c>
      <c r="J624" s="389">
        <v>1</v>
      </c>
      <c r="K624" s="389" t="s">
        <v>700</v>
      </c>
      <c r="L624" s="389">
        <v>500</v>
      </c>
      <c r="M624" s="389">
        <v>120</v>
      </c>
      <c r="N624" s="394"/>
    </row>
    <row r="625" customHeight="1" spans="6:14">
      <c r="F625" s="389"/>
      <c r="G625" s="343"/>
      <c r="H625" s="342" t="s">
        <v>641</v>
      </c>
      <c r="I625" s="389" t="s">
        <v>382</v>
      </c>
      <c r="J625" s="389">
        <v>1</v>
      </c>
      <c r="K625" s="389" t="s">
        <v>701</v>
      </c>
      <c r="L625" s="389">
        <v>700</v>
      </c>
      <c r="M625" s="389">
        <v>100</v>
      </c>
      <c r="N625" s="394"/>
    </row>
    <row r="626" customHeight="1" spans="6:14">
      <c r="F626" s="389">
        <v>11</v>
      </c>
      <c r="G626" s="343"/>
      <c r="H626" s="342" t="s">
        <v>643</v>
      </c>
      <c r="I626" s="389" t="s">
        <v>382</v>
      </c>
      <c r="J626" s="389">
        <v>1</v>
      </c>
      <c r="K626" s="389" t="s">
        <v>687</v>
      </c>
      <c r="L626" s="389">
        <v>2</v>
      </c>
      <c r="M626" s="389">
        <v>15000</v>
      </c>
      <c r="N626" s="394"/>
    </row>
    <row r="627" customHeight="1" spans="6:14">
      <c r="F627" s="389"/>
      <c r="G627" s="343"/>
      <c r="H627" s="342" t="s">
        <v>643</v>
      </c>
      <c r="I627" s="389" t="s">
        <v>382</v>
      </c>
      <c r="J627" s="389">
        <v>1</v>
      </c>
      <c r="K627" s="389" t="s">
        <v>688</v>
      </c>
      <c r="L627" s="389">
        <v>5</v>
      </c>
      <c r="M627" s="389">
        <v>10000</v>
      </c>
      <c r="N627" s="394"/>
    </row>
    <row r="628" customHeight="1" spans="6:14">
      <c r="F628" s="389"/>
      <c r="G628" s="343"/>
      <c r="H628" s="342" t="s">
        <v>643</v>
      </c>
      <c r="I628" s="389" t="s">
        <v>382</v>
      </c>
      <c r="J628" s="389">
        <v>1</v>
      </c>
      <c r="K628" s="389" t="s">
        <v>689</v>
      </c>
      <c r="L628" s="389">
        <v>10</v>
      </c>
      <c r="M628" s="389">
        <v>5000</v>
      </c>
      <c r="N628" s="394"/>
    </row>
    <row r="629" customHeight="1" spans="6:14">
      <c r="F629" s="389"/>
      <c r="G629" s="343"/>
      <c r="H629" s="342" t="s">
        <v>643</v>
      </c>
      <c r="I629" s="389" t="s">
        <v>382</v>
      </c>
      <c r="J629" s="389">
        <v>1</v>
      </c>
      <c r="K629" s="389" t="s">
        <v>690</v>
      </c>
      <c r="L629" s="389">
        <v>18</v>
      </c>
      <c r="M629" s="389">
        <v>2700</v>
      </c>
      <c r="N629" s="394"/>
    </row>
    <row r="630" customHeight="1" spans="6:14">
      <c r="F630" s="389"/>
      <c r="G630" s="343"/>
      <c r="H630" s="342" t="s">
        <v>643</v>
      </c>
      <c r="I630" s="389" t="s">
        <v>382</v>
      </c>
      <c r="J630" s="389">
        <v>1</v>
      </c>
      <c r="K630" s="389" t="s">
        <v>691</v>
      </c>
      <c r="L630" s="389">
        <v>30</v>
      </c>
      <c r="M630" s="389">
        <v>1100</v>
      </c>
      <c r="N630" s="394"/>
    </row>
    <row r="631" customHeight="1" spans="6:14">
      <c r="F631" s="389"/>
      <c r="G631" s="343"/>
      <c r="H631" s="342" t="s">
        <v>643</v>
      </c>
      <c r="I631" s="389" t="s">
        <v>382</v>
      </c>
      <c r="J631" s="389">
        <v>1</v>
      </c>
      <c r="K631" s="389" t="s">
        <v>692</v>
      </c>
      <c r="L631" s="389">
        <v>45</v>
      </c>
      <c r="M631" s="389">
        <v>900</v>
      </c>
      <c r="N631" s="394"/>
    </row>
    <row r="632" customHeight="1" spans="6:14">
      <c r="F632" s="389"/>
      <c r="G632" s="343"/>
      <c r="H632" s="342" t="s">
        <v>643</v>
      </c>
      <c r="I632" s="389" t="s">
        <v>382</v>
      </c>
      <c r="J632" s="389">
        <v>1</v>
      </c>
      <c r="K632" s="389" t="s">
        <v>693</v>
      </c>
      <c r="L632" s="389">
        <v>60</v>
      </c>
      <c r="M632" s="389">
        <v>700</v>
      </c>
      <c r="N632" s="394"/>
    </row>
    <row r="633" customHeight="1" spans="6:14">
      <c r="F633" s="389"/>
      <c r="G633" s="343"/>
      <c r="H633" s="342" t="s">
        <v>643</v>
      </c>
      <c r="I633" s="389" t="s">
        <v>382</v>
      </c>
      <c r="J633" s="389">
        <v>1</v>
      </c>
      <c r="K633" s="389" t="s">
        <v>694</v>
      </c>
      <c r="L633" s="389">
        <v>80</v>
      </c>
      <c r="M633" s="389">
        <v>500</v>
      </c>
      <c r="N633" s="394"/>
    </row>
    <row r="634" customHeight="1" spans="6:14">
      <c r="F634" s="389"/>
      <c r="G634" s="343"/>
      <c r="H634" s="342" t="s">
        <v>643</v>
      </c>
      <c r="I634" s="389" t="s">
        <v>382</v>
      </c>
      <c r="J634" s="389">
        <v>1</v>
      </c>
      <c r="K634" s="389" t="s">
        <v>695</v>
      </c>
      <c r="L634" s="389">
        <v>100</v>
      </c>
      <c r="M634" s="389">
        <v>300</v>
      </c>
      <c r="N634" s="394"/>
    </row>
    <row r="635" customHeight="1" spans="6:14">
      <c r="F635" s="389"/>
      <c r="G635" s="343"/>
      <c r="H635" s="342" t="s">
        <v>643</v>
      </c>
      <c r="I635" s="389" t="s">
        <v>382</v>
      </c>
      <c r="J635" s="389">
        <v>1</v>
      </c>
      <c r="K635" s="389" t="s">
        <v>696</v>
      </c>
      <c r="L635" s="389">
        <v>130</v>
      </c>
      <c r="M635" s="389">
        <v>220</v>
      </c>
      <c r="N635" s="394"/>
    </row>
    <row r="636" customHeight="1" spans="6:14">
      <c r="F636" s="389"/>
      <c r="G636" s="343"/>
      <c r="H636" s="342" t="s">
        <v>643</v>
      </c>
      <c r="I636" s="389" t="s">
        <v>382</v>
      </c>
      <c r="J636" s="389">
        <v>1</v>
      </c>
      <c r="K636" s="389" t="s">
        <v>697</v>
      </c>
      <c r="L636" s="389">
        <v>180</v>
      </c>
      <c r="M636" s="389">
        <v>200</v>
      </c>
      <c r="N636" s="394"/>
    </row>
    <row r="637" customHeight="1" spans="6:14">
      <c r="F637" s="389"/>
      <c r="G637" s="343"/>
      <c r="H637" s="342" t="s">
        <v>643</v>
      </c>
      <c r="I637" s="389" t="s">
        <v>382</v>
      </c>
      <c r="J637" s="389">
        <v>1</v>
      </c>
      <c r="K637" s="389" t="s">
        <v>698</v>
      </c>
      <c r="L637" s="389">
        <v>240</v>
      </c>
      <c r="M637" s="389">
        <v>180</v>
      </c>
      <c r="N637" s="394"/>
    </row>
    <row r="638" customHeight="1" spans="6:14">
      <c r="F638" s="389"/>
      <c r="G638" s="343"/>
      <c r="H638" s="342" t="s">
        <v>643</v>
      </c>
      <c r="I638" s="389" t="s">
        <v>382</v>
      </c>
      <c r="J638" s="389">
        <v>1</v>
      </c>
      <c r="K638" s="389" t="s">
        <v>699</v>
      </c>
      <c r="L638" s="389">
        <v>320</v>
      </c>
      <c r="M638" s="389">
        <v>160</v>
      </c>
      <c r="N638" s="394"/>
    </row>
    <row r="639" customHeight="1" spans="6:14">
      <c r="F639" s="389"/>
      <c r="G639" s="343"/>
      <c r="H639" s="342" t="s">
        <v>643</v>
      </c>
      <c r="I639" s="389" t="s">
        <v>382</v>
      </c>
      <c r="J639" s="389">
        <v>1</v>
      </c>
      <c r="K639" s="389" t="s">
        <v>700</v>
      </c>
      <c r="L639" s="389">
        <v>500</v>
      </c>
      <c r="M639" s="389">
        <v>120</v>
      </c>
      <c r="N639" s="394"/>
    </row>
    <row r="640" customHeight="1" spans="6:14">
      <c r="F640" s="389"/>
      <c r="G640" s="343"/>
      <c r="H640" s="342" t="s">
        <v>643</v>
      </c>
      <c r="I640" s="389" t="s">
        <v>382</v>
      </c>
      <c r="J640" s="389">
        <v>1</v>
      </c>
      <c r="K640" s="389" t="s">
        <v>701</v>
      </c>
      <c r="L640" s="389">
        <v>700</v>
      </c>
      <c r="M640" s="389">
        <v>100</v>
      </c>
      <c r="N640" s="394"/>
    </row>
    <row r="641" customHeight="1" spans="6:14">
      <c r="F641" s="389">
        <v>12</v>
      </c>
      <c r="G641" s="343"/>
      <c r="H641" s="342" t="s">
        <v>645</v>
      </c>
      <c r="I641" s="389" t="s">
        <v>382</v>
      </c>
      <c r="J641" s="389">
        <v>1</v>
      </c>
      <c r="K641" s="389" t="s">
        <v>687</v>
      </c>
      <c r="L641" s="389">
        <v>2</v>
      </c>
      <c r="M641" s="389">
        <v>15000</v>
      </c>
      <c r="N641" s="394"/>
    </row>
    <row r="642" customHeight="1" spans="6:14">
      <c r="F642" s="389"/>
      <c r="G642" s="343"/>
      <c r="H642" s="342" t="s">
        <v>645</v>
      </c>
      <c r="I642" s="389" t="s">
        <v>382</v>
      </c>
      <c r="J642" s="389">
        <v>1</v>
      </c>
      <c r="K642" s="389" t="s">
        <v>688</v>
      </c>
      <c r="L642" s="389">
        <v>5</v>
      </c>
      <c r="M642" s="389">
        <v>10000</v>
      </c>
      <c r="N642" s="394"/>
    </row>
    <row r="643" customHeight="1" spans="6:14">
      <c r="F643" s="389"/>
      <c r="G643" s="343"/>
      <c r="H643" s="342" t="s">
        <v>645</v>
      </c>
      <c r="I643" s="389" t="s">
        <v>382</v>
      </c>
      <c r="J643" s="389">
        <v>1</v>
      </c>
      <c r="K643" s="389" t="s">
        <v>689</v>
      </c>
      <c r="L643" s="389">
        <v>10</v>
      </c>
      <c r="M643" s="389">
        <v>5000</v>
      </c>
      <c r="N643" s="394"/>
    </row>
    <row r="644" customHeight="1" spans="6:14">
      <c r="F644" s="389"/>
      <c r="G644" s="343"/>
      <c r="H644" s="342" t="s">
        <v>645</v>
      </c>
      <c r="I644" s="389" t="s">
        <v>382</v>
      </c>
      <c r="J644" s="389">
        <v>1</v>
      </c>
      <c r="K644" s="389" t="s">
        <v>690</v>
      </c>
      <c r="L644" s="389">
        <v>18</v>
      </c>
      <c r="M644" s="389">
        <v>2700</v>
      </c>
      <c r="N644" s="394"/>
    </row>
    <row r="645" customHeight="1" spans="6:14">
      <c r="F645" s="389"/>
      <c r="G645" s="343"/>
      <c r="H645" s="342" t="s">
        <v>645</v>
      </c>
      <c r="I645" s="389" t="s">
        <v>382</v>
      </c>
      <c r="J645" s="389">
        <v>1</v>
      </c>
      <c r="K645" s="389" t="s">
        <v>691</v>
      </c>
      <c r="L645" s="389">
        <v>30</v>
      </c>
      <c r="M645" s="389">
        <v>1100</v>
      </c>
      <c r="N645" s="394"/>
    </row>
    <row r="646" customHeight="1" spans="6:14">
      <c r="F646" s="389"/>
      <c r="G646" s="343"/>
      <c r="H646" s="342" t="s">
        <v>645</v>
      </c>
      <c r="I646" s="389" t="s">
        <v>382</v>
      </c>
      <c r="J646" s="389">
        <v>1</v>
      </c>
      <c r="K646" s="389" t="s">
        <v>692</v>
      </c>
      <c r="L646" s="389">
        <v>45</v>
      </c>
      <c r="M646" s="389">
        <v>900</v>
      </c>
      <c r="N646" s="394"/>
    </row>
    <row r="647" customHeight="1" spans="6:14">
      <c r="F647" s="389"/>
      <c r="G647" s="343"/>
      <c r="H647" s="342" t="s">
        <v>645</v>
      </c>
      <c r="I647" s="389" t="s">
        <v>382</v>
      </c>
      <c r="J647" s="389">
        <v>1</v>
      </c>
      <c r="K647" s="389" t="s">
        <v>693</v>
      </c>
      <c r="L647" s="389">
        <v>60</v>
      </c>
      <c r="M647" s="389">
        <v>700</v>
      </c>
      <c r="N647" s="394"/>
    </row>
    <row r="648" customHeight="1" spans="6:14">
      <c r="F648" s="389"/>
      <c r="G648" s="343"/>
      <c r="H648" s="342" t="s">
        <v>645</v>
      </c>
      <c r="I648" s="389" t="s">
        <v>382</v>
      </c>
      <c r="J648" s="389">
        <v>1</v>
      </c>
      <c r="K648" s="389" t="s">
        <v>694</v>
      </c>
      <c r="L648" s="389">
        <v>80</v>
      </c>
      <c r="M648" s="389">
        <v>500</v>
      </c>
      <c r="N648" s="394"/>
    </row>
    <row r="649" customHeight="1" spans="6:14">
      <c r="F649" s="389"/>
      <c r="G649" s="343"/>
      <c r="H649" s="342" t="s">
        <v>645</v>
      </c>
      <c r="I649" s="389" t="s">
        <v>382</v>
      </c>
      <c r="J649" s="389">
        <v>1</v>
      </c>
      <c r="K649" s="389" t="s">
        <v>695</v>
      </c>
      <c r="L649" s="389">
        <v>100</v>
      </c>
      <c r="M649" s="389">
        <v>300</v>
      </c>
      <c r="N649" s="394"/>
    </row>
    <row r="650" customHeight="1" spans="6:14">
      <c r="F650" s="389"/>
      <c r="G650" s="343"/>
      <c r="H650" s="342" t="s">
        <v>645</v>
      </c>
      <c r="I650" s="389" t="s">
        <v>382</v>
      </c>
      <c r="J650" s="389">
        <v>1</v>
      </c>
      <c r="K650" s="389" t="s">
        <v>696</v>
      </c>
      <c r="L650" s="389">
        <v>130</v>
      </c>
      <c r="M650" s="389">
        <v>220</v>
      </c>
      <c r="N650" s="394"/>
    </row>
    <row r="651" customHeight="1" spans="6:14">
      <c r="F651" s="389"/>
      <c r="G651" s="343"/>
      <c r="H651" s="342" t="s">
        <v>645</v>
      </c>
      <c r="I651" s="389" t="s">
        <v>382</v>
      </c>
      <c r="J651" s="389">
        <v>1</v>
      </c>
      <c r="K651" s="389" t="s">
        <v>697</v>
      </c>
      <c r="L651" s="389">
        <v>180</v>
      </c>
      <c r="M651" s="389">
        <v>200</v>
      </c>
      <c r="N651" s="394"/>
    </row>
    <row r="652" customHeight="1" spans="6:14">
      <c r="F652" s="389"/>
      <c r="G652" s="343"/>
      <c r="H652" s="342" t="s">
        <v>645</v>
      </c>
      <c r="I652" s="389" t="s">
        <v>382</v>
      </c>
      <c r="J652" s="389">
        <v>1</v>
      </c>
      <c r="K652" s="389" t="s">
        <v>698</v>
      </c>
      <c r="L652" s="389">
        <v>240</v>
      </c>
      <c r="M652" s="389">
        <v>180</v>
      </c>
      <c r="N652" s="394"/>
    </row>
    <row r="653" customHeight="1" spans="6:14">
      <c r="F653" s="389"/>
      <c r="G653" s="343"/>
      <c r="H653" s="342" t="s">
        <v>645</v>
      </c>
      <c r="I653" s="389" t="s">
        <v>382</v>
      </c>
      <c r="J653" s="389">
        <v>1</v>
      </c>
      <c r="K653" s="389" t="s">
        <v>699</v>
      </c>
      <c r="L653" s="389">
        <v>320</v>
      </c>
      <c r="M653" s="389">
        <v>160</v>
      </c>
      <c r="N653" s="394"/>
    </row>
    <row r="654" customHeight="1" spans="6:14">
      <c r="F654" s="389"/>
      <c r="G654" s="343"/>
      <c r="H654" s="342" t="s">
        <v>645</v>
      </c>
      <c r="I654" s="389" t="s">
        <v>382</v>
      </c>
      <c r="J654" s="389">
        <v>1</v>
      </c>
      <c r="K654" s="389" t="s">
        <v>700</v>
      </c>
      <c r="L654" s="389">
        <v>500</v>
      </c>
      <c r="M654" s="389">
        <v>120</v>
      </c>
      <c r="N654" s="394"/>
    </row>
    <row r="655" customHeight="1" spans="6:14">
      <c r="F655" s="389"/>
      <c r="G655" s="343"/>
      <c r="H655" s="342" t="s">
        <v>645</v>
      </c>
      <c r="I655" s="389" t="s">
        <v>382</v>
      </c>
      <c r="J655" s="389">
        <v>1</v>
      </c>
      <c r="K655" s="389" t="s">
        <v>701</v>
      </c>
      <c r="L655" s="389">
        <v>700</v>
      </c>
      <c r="M655" s="389">
        <v>100</v>
      </c>
      <c r="N655" s="394"/>
    </row>
    <row r="656" customHeight="1" spans="6:14">
      <c r="F656" s="389">
        <v>13</v>
      </c>
      <c r="G656" s="343"/>
      <c r="H656" s="389" t="s">
        <v>647</v>
      </c>
      <c r="I656" s="389" t="s">
        <v>382</v>
      </c>
      <c r="J656" s="389">
        <v>1</v>
      </c>
      <c r="K656" s="389" t="s">
        <v>687</v>
      </c>
      <c r="L656" s="389">
        <v>2</v>
      </c>
      <c r="M656" s="389">
        <v>10000</v>
      </c>
      <c r="N656" s="394"/>
    </row>
    <row r="657" customHeight="1" spans="6:14">
      <c r="F657" s="389"/>
      <c r="G657" s="343"/>
      <c r="H657" s="389" t="s">
        <v>647</v>
      </c>
      <c r="I657" s="389" t="s">
        <v>382</v>
      </c>
      <c r="J657" s="389">
        <v>1</v>
      </c>
      <c r="K657" s="389" t="s">
        <v>688</v>
      </c>
      <c r="L657" s="389">
        <v>5</v>
      </c>
      <c r="M657" s="389">
        <v>5000</v>
      </c>
      <c r="N657" s="394"/>
    </row>
    <row r="658" customHeight="1" spans="6:14">
      <c r="F658" s="389"/>
      <c r="G658" s="343"/>
      <c r="H658" s="389" t="s">
        <v>647</v>
      </c>
      <c r="I658" s="389" t="s">
        <v>382</v>
      </c>
      <c r="J658" s="389">
        <v>1</v>
      </c>
      <c r="K658" s="389" t="s">
        <v>689</v>
      </c>
      <c r="L658" s="389">
        <v>10</v>
      </c>
      <c r="M658" s="389">
        <v>2500</v>
      </c>
      <c r="N658" s="394"/>
    </row>
    <row r="659" customHeight="1" spans="6:14">
      <c r="F659" s="389"/>
      <c r="G659" s="343"/>
      <c r="H659" s="389" t="s">
        <v>647</v>
      </c>
      <c r="I659" s="389" t="s">
        <v>382</v>
      </c>
      <c r="J659" s="389">
        <v>1</v>
      </c>
      <c r="K659" s="389" t="s">
        <v>690</v>
      </c>
      <c r="L659" s="389">
        <v>18</v>
      </c>
      <c r="M659" s="389">
        <v>1500</v>
      </c>
      <c r="N659" s="394"/>
    </row>
    <row r="660" customHeight="1" spans="6:14">
      <c r="F660" s="389"/>
      <c r="G660" s="343"/>
      <c r="H660" s="389" t="s">
        <v>647</v>
      </c>
      <c r="I660" s="389" t="s">
        <v>382</v>
      </c>
      <c r="J660" s="389">
        <v>1</v>
      </c>
      <c r="K660" s="389" t="s">
        <v>691</v>
      </c>
      <c r="L660" s="389">
        <v>30</v>
      </c>
      <c r="M660" s="389">
        <v>900</v>
      </c>
      <c r="N660" s="394"/>
    </row>
    <row r="661" customHeight="1" spans="6:14">
      <c r="F661" s="389"/>
      <c r="G661" s="343"/>
      <c r="H661" s="389" t="s">
        <v>647</v>
      </c>
      <c r="I661" s="389" t="s">
        <v>382</v>
      </c>
      <c r="J661" s="389">
        <v>1</v>
      </c>
      <c r="K661" s="389" t="s">
        <v>692</v>
      </c>
      <c r="L661" s="389">
        <v>60</v>
      </c>
      <c r="M661" s="389">
        <v>700</v>
      </c>
      <c r="N661" s="394"/>
    </row>
    <row r="662" customHeight="1" spans="6:14">
      <c r="F662" s="389"/>
      <c r="G662" s="343"/>
      <c r="H662" s="389" t="s">
        <v>647</v>
      </c>
      <c r="I662" s="389" t="s">
        <v>382</v>
      </c>
      <c r="J662" s="389">
        <v>1</v>
      </c>
      <c r="K662" s="389" t="s">
        <v>693</v>
      </c>
      <c r="L662" s="389">
        <v>100</v>
      </c>
      <c r="M662" s="389">
        <v>500</v>
      </c>
      <c r="N662" s="394"/>
    </row>
    <row r="663" customHeight="1" spans="6:14">
      <c r="F663" s="389"/>
      <c r="G663" s="343"/>
      <c r="H663" s="389" t="s">
        <v>647</v>
      </c>
      <c r="I663" s="389" t="s">
        <v>382</v>
      </c>
      <c r="J663" s="389">
        <v>1</v>
      </c>
      <c r="K663" s="389" t="s">
        <v>694</v>
      </c>
      <c r="L663" s="389">
        <v>160</v>
      </c>
      <c r="M663" s="389">
        <v>300</v>
      </c>
      <c r="N663" s="394"/>
    </row>
    <row r="664" customHeight="1" spans="6:14">
      <c r="F664" s="389"/>
      <c r="G664" s="343"/>
      <c r="H664" s="389" t="s">
        <v>647</v>
      </c>
      <c r="I664" s="389" t="s">
        <v>382</v>
      </c>
      <c r="J664" s="389">
        <v>1</v>
      </c>
      <c r="K664" s="389" t="s">
        <v>695</v>
      </c>
      <c r="L664" s="389">
        <v>280</v>
      </c>
      <c r="M664" s="389">
        <v>200</v>
      </c>
      <c r="N664" s="394"/>
    </row>
    <row r="665" customHeight="1" spans="6:14">
      <c r="F665" s="389"/>
      <c r="G665" s="343"/>
      <c r="H665" s="389" t="s">
        <v>647</v>
      </c>
      <c r="I665" s="389" t="s">
        <v>382</v>
      </c>
      <c r="J665" s="389">
        <v>1</v>
      </c>
      <c r="K665" s="389" t="s">
        <v>696</v>
      </c>
      <c r="L665" s="389">
        <v>360</v>
      </c>
      <c r="M665" s="389">
        <v>160</v>
      </c>
      <c r="N665" s="394"/>
    </row>
    <row r="666" customHeight="1" spans="6:14">
      <c r="F666" s="389"/>
      <c r="G666" s="343"/>
      <c r="H666" s="389" t="s">
        <v>647</v>
      </c>
      <c r="I666" s="389" t="s">
        <v>382</v>
      </c>
      <c r="J666" s="389">
        <v>1</v>
      </c>
      <c r="K666" s="389" t="s">
        <v>697</v>
      </c>
      <c r="L666" s="389">
        <v>400</v>
      </c>
      <c r="M666" s="389">
        <v>140</v>
      </c>
      <c r="N666" s="394"/>
    </row>
    <row r="667" customHeight="1" spans="6:14">
      <c r="F667" s="389"/>
      <c r="G667" s="343"/>
      <c r="H667" s="389" t="s">
        <v>647</v>
      </c>
      <c r="I667" s="389" t="s">
        <v>382</v>
      </c>
      <c r="J667" s="389">
        <v>1</v>
      </c>
      <c r="K667" s="389" t="s">
        <v>698</v>
      </c>
      <c r="L667" s="389">
        <v>500</v>
      </c>
      <c r="M667" s="389">
        <v>120</v>
      </c>
      <c r="N667" s="394"/>
    </row>
    <row r="668" customHeight="1" spans="6:14">
      <c r="F668" s="389"/>
      <c r="G668" s="343"/>
      <c r="H668" s="389" t="s">
        <v>647</v>
      </c>
      <c r="I668" s="389" t="s">
        <v>382</v>
      </c>
      <c r="J668" s="389">
        <v>1</v>
      </c>
      <c r="K668" s="389" t="s">
        <v>699</v>
      </c>
      <c r="L668" s="389">
        <v>580</v>
      </c>
      <c r="M668" s="389">
        <v>100</v>
      </c>
      <c r="N668" s="394"/>
    </row>
    <row r="669" customHeight="1" spans="6:14">
      <c r="F669" s="389"/>
      <c r="G669" s="343"/>
      <c r="H669" s="389" t="s">
        <v>647</v>
      </c>
      <c r="I669" s="389" t="s">
        <v>382</v>
      </c>
      <c r="J669" s="389">
        <v>1</v>
      </c>
      <c r="K669" s="389" t="s">
        <v>700</v>
      </c>
      <c r="L669" s="389">
        <v>750</v>
      </c>
      <c r="M669" s="389">
        <v>80</v>
      </c>
      <c r="N669" s="394"/>
    </row>
    <row r="670" customHeight="1" spans="6:14">
      <c r="F670" s="389"/>
      <c r="G670" s="343"/>
      <c r="H670" s="389" t="s">
        <v>647</v>
      </c>
      <c r="I670" s="389" t="s">
        <v>382</v>
      </c>
      <c r="J670" s="389">
        <v>1</v>
      </c>
      <c r="K670" s="389" t="s">
        <v>701</v>
      </c>
      <c r="L670" s="389">
        <v>1000</v>
      </c>
      <c r="M670" s="389">
        <v>70</v>
      </c>
      <c r="N670" s="394"/>
    </row>
    <row r="671" customHeight="1" spans="6:14">
      <c r="F671" s="389"/>
      <c r="G671" s="343"/>
      <c r="H671" s="389" t="s">
        <v>649</v>
      </c>
      <c r="I671" s="389" t="s">
        <v>382</v>
      </c>
      <c r="J671" s="389">
        <v>1</v>
      </c>
      <c r="K671" s="389" t="s">
        <v>687</v>
      </c>
      <c r="L671" s="389">
        <v>2</v>
      </c>
      <c r="M671" s="389">
        <v>10000</v>
      </c>
      <c r="N671" s="394"/>
    </row>
    <row r="672" customHeight="1" spans="6:14">
      <c r="F672" s="389"/>
      <c r="G672" s="343"/>
      <c r="H672" s="389" t="s">
        <v>649</v>
      </c>
      <c r="I672" s="389" t="s">
        <v>382</v>
      </c>
      <c r="J672" s="389">
        <v>1</v>
      </c>
      <c r="K672" s="389" t="s">
        <v>688</v>
      </c>
      <c r="L672" s="389">
        <v>5</v>
      </c>
      <c r="M672" s="389">
        <v>5000</v>
      </c>
      <c r="N672" s="394"/>
    </row>
    <row r="673" customHeight="1" spans="6:14">
      <c r="F673" s="389"/>
      <c r="G673" s="343"/>
      <c r="H673" s="389" t="s">
        <v>649</v>
      </c>
      <c r="I673" s="389" t="s">
        <v>382</v>
      </c>
      <c r="J673" s="389">
        <v>1</v>
      </c>
      <c r="K673" s="389" t="s">
        <v>689</v>
      </c>
      <c r="L673" s="389">
        <v>10</v>
      </c>
      <c r="M673" s="389">
        <v>2500</v>
      </c>
      <c r="N673" s="394"/>
    </row>
    <row r="674" customHeight="1" spans="6:14">
      <c r="F674" s="389"/>
      <c r="G674" s="343"/>
      <c r="H674" s="389" t="s">
        <v>649</v>
      </c>
      <c r="I674" s="389" t="s">
        <v>382</v>
      </c>
      <c r="J674" s="389">
        <v>1</v>
      </c>
      <c r="K674" s="389" t="s">
        <v>690</v>
      </c>
      <c r="L674" s="389">
        <v>25</v>
      </c>
      <c r="M674" s="389">
        <v>1500</v>
      </c>
      <c r="N674" s="394"/>
    </row>
    <row r="675" customHeight="1" spans="6:14">
      <c r="F675" s="389"/>
      <c r="G675" s="343"/>
      <c r="H675" s="389" t="s">
        <v>649</v>
      </c>
      <c r="I675" s="389" t="s">
        <v>382</v>
      </c>
      <c r="J675" s="389">
        <v>1</v>
      </c>
      <c r="K675" s="389" t="s">
        <v>691</v>
      </c>
      <c r="L675" s="389">
        <v>50</v>
      </c>
      <c r="M675" s="389">
        <v>900</v>
      </c>
      <c r="N675" s="394"/>
    </row>
    <row r="676" customHeight="1" spans="6:14">
      <c r="F676" s="389"/>
      <c r="G676" s="343"/>
      <c r="H676" s="389" t="s">
        <v>649</v>
      </c>
      <c r="I676" s="389" t="s">
        <v>382</v>
      </c>
      <c r="J676" s="389">
        <v>1</v>
      </c>
      <c r="K676" s="389" t="s">
        <v>692</v>
      </c>
      <c r="L676" s="389">
        <v>90</v>
      </c>
      <c r="M676" s="389">
        <v>700</v>
      </c>
      <c r="N676" s="394"/>
    </row>
    <row r="677" customHeight="1" spans="6:14">
      <c r="F677" s="389"/>
      <c r="G677" s="343"/>
      <c r="H677" s="389" t="s">
        <v>649</v>
      </c>
      <c r="I677" s="389" t="s">
        <v>382</v>
      </c>
      <c r="J677" s="389">
        <v>1</v>
      </c>
      <c r="K677" s="389" t="s">
        <v>693</v>
      </c>
      <c r="L677" s="389">
        <v>180</v>
      </c>
      <c r="M677" s="389">
        <v>500</v>
      </c>
      <c r="N677" s="394"/>
    </row>
    <row r="678" customHeight="1" spans="6:14">
      <c r="F678" s="389"/>
      <c r="G678" s="343"/>
      <c r="H678" s="389" t="s">
        <v>649</v>
      </c>
      <c r="I678" s="389" t="s">
        <v>382</v>
      </c>
      <c r="J678" s="389">
        <v>1</v>
      </c>
      <c r="K678" s="389" t="s">
        <v>694</v>
      </c>
      <c r="L678" s="389">
        <v>300</v>
      </c>
      <c r="M678" s="389">
        <v>300</v>
      </c>
      <c r="N678" s="394"/>
    </row>
    <row r="679" customHeight="1" spans="6:14">
      <c r="F679" s="389"/>
      <c r="G679" s="343"/>
      <c r="H679" s="389" t="s">
        <v>649</v>
      </c>
      <c r="I679" s="389" t="s">
        <v>382</v>
      </c>
      <c r="J679" s="389">
        <v>1</v>
      </c>
      <c r="K679" s="389" t="s">
        <v>695</v>
      </c>
      <c r="L679" s="389">
        <v>400</v>
      </c>
      <c r="M679" s="389">
        <v>200</v>
      </c>
      <c r="N679" s="394"/>
    </row>
    <row r="680" customHeight="1" spans="6:14">
      <c r="F680" s="389"/>
      <c r="G680" s="343"/>
      <c r="H680" s="389" t="s">
        <v>649</v>
      </c>
      <c r="I680" s="389" t="s">
        <v>382</v>
      </c>
      <c r="J680" s="389">
        <v>1</v>
      </c>
      <c r="K680" s="389" t="s">
        <v>696</v>
      </c>
      <c r="L680" s="389">
        <v>500</v>
      </c>
      <c r="M680" s="389">
        <v>160</v>
      </c>
      <c r="N680" s="394"/>
    </row>
    <row r="681" customHeight="1" spans="6:14">
      <c r="F681" s="389"/>
      <c r="G681" s="343"/>
      <c r="H681" s="389" t="s">
        <v>649</v>
      </c>
      <c r="I681" s="389" t="s">
        <v>382</v>
      </c>
      <c r="J681" s="389">
        <v>1</v>
      </c>
      <c r="K681" s="389" t="s">
        <v>697</v>
      </c>
      <c r="L681" s="389">
        <v>550</v>
      </c>
      <c r="M681" s="389">
        <v>140</v>
      </c>
      <c r="N681" s="394"/>
    </row>
    <row r="682" customHeight="1" spans="6:14">
      <c r="F682" s="389"/>
      <c r="G682" s="343"/>
      <c r="H682" s="389" t="s">
        <v>649</v>
      </c>
      <c r="I682" s="389" t="s">
        <v>382</v>
      </c>
      <c r="J682" s="389">
        <v>1</v>
      </c>
      <c r="K682" s="389" t="s">
        <v>698</v>
      </c>
      <c r="L682" s="389">
        <v>650</v>
      </c>
      <c r="M682" s="389">
        <v>120</v>
      </c>
      <c r="N682" s="394"/>
    </row>
    <row r="683" customHeight="1" spans="6:14">
      <c r="F683" s="389"/>
      <c r="G683" s="343"/>
      <c r="H683" s="389" t="s">
        <v>649</v>
      </c>
      <c r="I683" s="389" t="s">
        <v>382</v>
      </c>
      <c r="J683" s="389">
        <v>1</v>
      </c>
      <c r="K683" s="389" t="s">
        <v>699</v>
      </c>
      <c r="L683" s="389">
        <v>800</v>
      </c>
      <c r="M683" s="389">
        <v>100</v>
      </c>
      <c r="N683" s="394"/>
    </row>
    <row r="684" customHeight="1" spans="6:14">
      <c r="F684" s="389"/>
      <c r="G684" s="343"/>
      <c r="H684" s="389" t="s">
        <v>649</v>
      </c>
      <c r="I684" s="389" t="s">
        <v>382</v>
      </c>
      <c r="J684" s="389">
        <v>1</v>
      </c>
      <c r="K684" s="389" t="s">
        <v>700</v>
      </c>
      <c r="L684" s="389">
        <v>1200</v>
      </c>
      <c r="M684" s="389">
        <v>80</v>
      </c>
      <c r="N684" s="394"/>
    </row>
    <row r="685" customHeight="1" spans="6:14">
      <c r="F685" s="389"/>
      <c r="G685" s="343"/>
      <c r="H685" s="389" t="s">
        <v>649</v>
      </c>
      <c r="I685" s="389" t="s">
        <v>382</v>
      </c>
      <c r="J685" s="389">
        <v>1</v>
      </c>
      <c r="K685" s="389" t="s">
        <v>701</v>
      </c>
      <c r="L685" s="389">
        <v>1500</v>
      </c>
      <c r="M685" s="389">
        <v>70</v>
      </c>
      <c r="N685" s="394"/>
    </row>
    <row r="686" customHeight="1" spans="6:14">
      <c r="F686" s="389">
        <v>14</v>
      </c>
      <c r="G686" s="343"/>
      <c r="H686" s="389" t="s">
        <v>651</v>
      </c>
      <c r="I686" s="389" t="s">
        <v>382</v>
      </c>
      <c r="J686" s="389">
        <v>1</v>
      </c>
      <c r="K686" s="389" t="s">
        <v>687</v>
      </c>
      <c r="L686" s="389">
        <v>2</v>
      </c>
      <c r="M686" s="389">
        <v>10000</v>
      </c>
      <c r="N686" s="394"/>
    </row>
    <row r="687" customHeight="1" spans="6:14">
      <c r="F687" s="389"/>
      <c r="G687" s="343"/>
      <c r="H687" s="389" t="s">
        <v>651</v>
      </c>
      <c r="I687" s="389" t="s">
        <v>382</v>
      </c>
      <c r="J687" s="389">
        <v>1</v>
      </c>
      <c r="K687" s="389" t="s">
        <v>688</v>
      </c>
      <c r="L687" s="389">
        <v>5</v>
      </c>
      <c r="M687" s="389">
        <v>5000</v>
      </c>
      <c r="N687" s="394"/>
    </row>
    <row r="688" customHeight="1" spans="6:14">
      <c r="F688" s="389"/>
      <c r="G688" s="343"/>
      <c r="H688" s="389" t="s">
        <v>651</v>
      </c>
      <c r="I688" s="389" t="s">
        <v>382</v>
      </c>
      <c r="J688" s="389">
        <v>1</v>
      </c>
      <c r="K688" s="389" t="s">
        <v>689</v>
      </c>
      <c r="L688" s="389">
        <v>12</v>
      </c>
      <c r="M688" s="389">
        <v>2500</v>
      </c>
      <c r="N688" s="394"/>
    </row>
    <row r="689" customHeight="1" spans="6:14">
      <c r="F689" s="389"/>
      <c r="G689" s="343"/>
      <c r="H689" s="389" t="s">
        <v>651</v>
      </c>
      <c r="I689" s="389" t="s">
        <v>382</v>
      </c>
      <c r="J689" s="389">
        <v>1</v>
      </c>
      <c r="K689" s="389" t="s">
        <v>690</v>
      </c>
      <c r="L689" s="389">
        <v>25</v>
      </c>
      <c r="M689" s="389">
        <v>1500</v>
      </c>
      <c r="N689" s="394"/>
    </row>
    <row r="690" customHeight="1" spans="6:14">
      <c r="F690" s="389"/>
      <c r="G690" s="343"/>
      <c r="H690" s="389" t="s">
        <v>651</v>
      </c>
      <c r="I690" s="389" t="s">
        <v>382</v>
      </c>
      <c r="J690" s="389">
        <v>1</v>
      </c>
      <c r="K690" s="389" t="s">
        <v>691</v>
      </c>
      <c r="L690" s="389">
        <v>50</v>
      </c>
      <c r="M690" s="389">
        <v>900</v>
      </c>
      <c r="N690" s="394"/>
    </row>
    <row r="691" customHeight="1" spans="6:14">
      <c r="F691" s="389"/>
      <c r="G691" s="343"/>
      <c r="H691" s="389" t="s">
        <v>651</v>
      </c>
      <c r="I691" s="389" t="s">
        <v>382</v>
      </c>
      <c r="J691" s="389">
        <v>1</v>
      </c>
      <c r="K691" s="389" t="s">
        <v>692</v>
      </c>
      <c r="L691" s="389">
        <v>90</v>
      </c>
      <c r="M691" s="389">
        <v>700</v>
      </c>
      <c r="N691" s="394"/>
    </row>
    <row r="692" customHeight="1" spans="6:14">
      <c r="F692" s="389"/>
      <c r="G692" s="343"/>
      <c r="H692" s="389" t="s">
        <v>651</v>
      </c>
      <c r="I692" s="389" t="s">
        <v>382</v>
      </c>
      <c r="J692" s="389">
        <v>1</v>
      </c>
      <c r="K692" s="389" t="s">
        <v>693</v>
      </c>
      <c r="L692" s="389">
        <v>180</v>
      </c>
      <c r="M692" s="389">
        <v>500</v>
      </c>
      <c r="N692" s="394"/>
    </row>
    <row r="693" customHeight="1" spans="6:14">
      <c r="F693" s="389"/>
      <c r="G693" s="343"/>
      <c r="H693" s="389" t="s">
        <v>651</v>
      </c>
      <c r="I693" s="389" t="s">
        <v>382</v>
      </c>
      <c r="J693" s="389">
        <v>1</v>
      </c>
      <c r="K693" s="389" t="s">
        <v>694</v>
      </c>
      <c r="L693" s="389">
        <v>280</v>
      </c>
      <c r="M693" s="389">
        <v>300</v>
      </c>
      <c r="N693" s="394"/>
    </row>
    <row r="694" customHeight="1" spans="6:14">
      <c r="F694" s="389"/>
      <c r="G694" s="343"/>
      <c r="H694" s="389" t="s">
        <v>651</v>
      </c>
      <c r="I694" s="389" t="s">
        <v>382</v>
      </c>
      <c r="J694" s="389">
        <v>1</v>
      </c>
      <c r="K694" s="389" t="s">
        <v>695</v>
      </c>
      <c r="L694" s="389">
        <v>400</v>
      </c>
      <c r="M694" s="389">
        <v>200</v>
      </c>
      <c r="N694" s="394"/>
    </row>
    <row r="695" customHeight="1" spans="6:14">
      <c r="F695" s="389"/>
      <c r="G695" s="343"/>
      <c r="H695" s="389" t="s">
        <v>651</v>
      </c>
      <c r="I695" s="389" t="s">
        <v>382</v>
      </c>
      <c r="J695" s="389">
        <v>1</v>
      </c>
      <c r="K695" s="389" t="s">
        <v>696</v>
      </c>
      <c r="L695" s="389">
        <v>500</v>
      </c>
      <c r="M695" s="389">
        <v>160</v>
      </c>
      <c r="N695" s="394"/>
    </row>
    <row r="696" customHeight="1" spans="6:14">
      <c r="F696" s="389"/>
      <c r="G696" s="343"/>
      <c r="H696" s="389" t="s">
        <v>651</v>
      </c>
      <c r="I696" s="389" t="s">
        <v>382</v>
      </c>
      <c r="J696" s="389">
        <v>1</v>
      </c>
      <c r="K696" s="389" t="s">
        <v>697</v>
      </c>
      <c r="L696" s="389">
        <v>600</v>
      </c>
      <c r="M696" s="389">
        <v>140</v>
      </c>
      <c r="N696" s="394"/>
    </row>
    <row r="697" customHeight="1" spans="6:14">
      <c r="F697" s="389"/>
      <c r="G697" s="343"/>
      <c r="H697" s="389" t="s">
        <v>651</v>
      </c>
      <c r="I697" s="389" t="s">
        <v>382</v>
      </c>
      <c r="J697" s="389">
        <v>1</v>
      </c>
      <c r="K697" s="389" t="s">
        <v>698</v>
      </c>
      <c r="L697" s="389">
        <v>750</v>
      </c>
      <c r="M697" s="389">
        <v>120</v>
      </c>
      <c r="N697" s="394"/>
    </row>
    <row r="698" customHeight="1" spans="6:14">
      <c r="F698" s="389"/>
      <c r="G698" s="343"/>
      <c r="H698" s="389" t="s">
        <v>651</v>
      </c>
      <c r="I698" s="389" t="s">
        <v>382</v>
      </c>
      <c r="J698" s="389">
        <v>1</v>
      </c>
      <c r="K698" s="389" t="s">
        <v>699</v>
      </c>
      <c r="L698" s="389">
        <v>900</v>
      </c>
      <c r="M698" s="389">
        <v>100</v>
      </c>
      <c r="N698" s="394"/>
    </row>
    <row r="699" customHeight="1" spans="6:14">
      <c r="F699" s="389"/>
      <c r="G699" s="343"/>
      <c r="H699" s="389" t="s">
        <v>651</v>
      </c>
      <c r="I699" s="389" t="s">
        <v>382</v>
      </c>
      <c r="J699" s="389">
        <v>1</v>
      </c>
      <c r="K699" s="389" t="s">
        <v>700</v>
      </c>
      <c r="L699" s="389">
        <v>1100</v>
      </c>
      <c r="M699" s="389">
        <v>80</v>
      </c>
      <c r="N699" s="394"/>
    </row>
    <row r="700" customHeight="1" spans="6:14">
      <c r="F700" s="389"/>
      <c r="G700" s="343"/>
      <c r="H700" s="389" t="s">
        <v>651</v>
      </c>
      <c r="I700" s="389" t="s">
        <v>382</v>
      </c>
      <c r="J700" s="389">
        <v>1</v>
      </c>
      <c r="K700" s="389" t="s">
        <v>701</v>
      </c>
      <c r="L700" s="389">
        <v>1300</v>
      </c>
      <c r="M700" s="389">
        <v>70</v>
      </c>
      <c r="N700" s="394"/>
    </row>
    <row r="701" customHeight="1" spans="6:14">
      <c r="F701" s="389"/>
      <c r="G701" s="343"/>
      <c r="H701" s="389" t="s">
        <v>651</v>
      </c>
      <c r="I701" s="389" t="s">
        <v>382</v>
      </c>
      <c r="J701" s="389">
        <v>1</v>
      </c>
      <c r="K701" s="389" t="s">
        <v>702</v>
      </c>
      <c r="L701" s="389">
        <v>1600</v>
      </c>
      <c r="M701" s="389">
        <v>60</v>
      </c>
      <c r="N701" s="394"/>
    </row>
    <row r="702" customHeight="1" spans="6:14">
      <c r="F702" s="389"/>
      <c r="G702" s="343"/>
      <c r="H702" s="389" t="s">
        <v>651</v>
      </c>
      <c r="I702" s="389" t="s">
        <v>382</v>
      </c>
      <c r="J702" s="389">
        <v>1</v>
      </c>
      <c r="K702" s="389" t="s">
        <v>703</v>
      </c>
      <c r="L702" s="389">
        <v>2000</v>
      </c>
      <c r="M702" s="389">
        <v>50</v>
      </c>
      <c r="N702" s="394"/>
    </row>
    <row r="703" customHeight="1" spans="6:14">
      <c r="F703" s="389"/>
      <c r="G703" s="343"/>
      <c r="H703" s="389" t="s">
        <v>651</v>
      </c>
      <c r="I703" s="389" t="s">
        <v>382</v>
      </c>
      <c r="J703" s="389">
        <v>1</v>
      </c>
      <c r="K703" s="389" t="s">
        <v>704</v>
      </c>
      <c r="L703" s="343">
        <v>2400</v>
      </c>
      <c r="M703" s="389">
        <v>45</v>
      </c>
      <c r="N703" s="394"/>
    </row>
    <row r="704" customHeight="1" spans="6:14">
      <c r="F704" s="389"/>
      <c r="G704" s="343"/>
      <c r="H704" s="389" t="s">
        <v>651</v>
      </c>
      <c r="I704" s="389" t="s">
        <v>382</v>
      </c>
      <c r="J704" s="389">
        <v>1</v>
      </c>
      <c r="K704" s="389" t="s">
        <v>705</v>
      </c>
      <c r="L704" s="389">
        <v>2600</v>
      </c>
      <c r="M704" s="389">
        <v>45</v>
      </c>
      <c r="N704" s="394"/>
    </row>
    <row r="705" customHeight="1" spans="6:14">
      <c r="F705" s="389"/>
      <c r="G705" s="343"/>
      <c r="H705" s="389" t="s">
        <v>651</v>
      </c>
      <c r="I705" s="389" t="s">
        <v>382</v>
      </c>
      <c r="J705" s="389">
        <v>1</v>
      </c>
      <c r="K705" s="389" t="s">
        <v>706</v>
      </c>
      <c r="L705" s="389">
        <v>2800</v>
      </c>
      <c r="M705" s="389">
        <v>43</v>
      </c>
      <c r="N705" s="394"/>
    </row>
    <row r="706" customHeight="1" spans="6:14">
      <c r="F706" s="389"/>
      <c r="G706" s="343"/>
      <c r="H706" s="389" t="s">
        <v>651</v>
      </c>
      <c r="I706" s="389" t="s">
        <v>382</v>
      </c>
      <c r="J706" s="389">
        <v>1</v>
      </c>
      <c r="K706" s="389" t="s">
        <v>707</v>
      </c>
      <c r="L706" s="389">
        <v>3000</v>
      </c>
      <c r="M706" s="389">
        <v>43</v>
      </c>
      <c r="N706" s="394"/>
    </row>
    <row r="707" customHeight="1" spans="6:14">
      <c r="F707" s="389"/>
      <c r="G707" s="343"/>
      <c r="H707" s="389" t="s">
        <v>651</v>
      </c>
      <c r="I707" s="389" t="s">
        <v>382</v>
      </c>
      <c r="J707" s="389">
        <v>1</v>
      </c>
      <c r="K707" s="389" t="s">
        <v>708</v>
      </c>
      <c r="L707" s="389">
        <v>3200</v>
      </c>
      <c r="M707" s="389">
        <v>43</v>
      </c>
      <c r="N707" s="394"/>
    </row>
    <row r="708" customHeight="1" spans="6:14">
      <c r="F708" s="389"/>
      <c r="G708" s="343"/>
      <c r="H708" s="389" t="s">
        <v>651</v>
      </c>
      <c r="I708" s="389" t="s">
        <v>382</v>
      </c>
      <c r="J708" s="389">
        <v>1</v>
      </c>
      <c r="K708" s="389" t="s">
        <v>709</v>
      </c>
      <c r="L708" s="389">
        <v>3400</v>
      </c>
      <c r="M708" s="389">
        <v>43</v>
      </c>
      <c r="N708" s="394"/>
    </row>
    <row r="709" customHeight="1" spans="6:14">
      <c r="F709" s="389"/>
      <c r="G709" s="343"/>
      <c r="H709" s="389" t="s">
        <v>651</v>
      </c>
      <c r="I709" s="389" t="s">
        <v>382</v>
      </c>
      <c r="J709" s="389">
        <v>1</v>
      </c>
      <c r="K709" s="389" t="s">
        <v>710</v>
      </c>
      <c r="L709" s="389">
        <v>3600</v>
      </c>
      <c r="M709" s="389">
        <v>43</v>
      </c>
      <c r="N709" s="394"/>
    </row>
    <row r="710" customHeight="1" spans="6:14">
      <c r="F710" s="389"/>
      <c r="G710" s="343"/>
      <c r="H710" s="389" t="s">
        <v>651</v>
      </c>
      <c r="I710" s="389" t="s">
        <v>382</v>
      </c>
      <c r="J710" s="389">
        <v>1</v>
      </c>
      <c r="K710" s="389" t="s">
        <v>711</v>
      </c>
      <c r="L710" s="389">
        <v>3800</v>
      </c>
      <c r="M710" s="389">
        <v>43</v>
      </c>
      <c r="N710" s="394"/>
    </row>
    <row r="711" customHeight="1" spans="6:14">
      <c r="F711" s="389"/>
      <c r="G711" s="343"/>
      <c r="H711" s="389" t="s">
        <v>651</v>
      </c>
      <c r="I711" s="389" t="s">
        <v>382</v>
      </c>
      <c r="J711" s="389">
        <v>1</v>
      </c>
      <c r="K711" s="389" t="s">
        <v>712</v>
      </c>
      <c r="L711" s="389">
        <v>4000</v>
      </c>
      <c r="M711" s="389">
        <v>43</v>
      </c>
      <c r="N711" s="394"/>
    </row>
    <row r="712" customHeight="1" spans="6:14">
      <c r="F712" s="389"/>
      <c r="G712" s="343"/>
      <c r="H712" s="389" t="s">
        <v>651</v>
      </c>
      <c r="I712" s="389" t="s">
        <v>382</v>
      </c>
      <c r="J712" s="389">
        <v>1</v>
      </c>
      <c r="K712" s="389" t="s">
        <v>713</v>
      </c>
      <c r="L712" s="389">
        <v>4300</v>
      </c>
      <c r="M712" s="389">
        <v>40</v>
      </c>
      <c r="N712" s="394"/>
    </row>
    <row r="713" customHeight="1" spans="6:14">
      <c r="F713" s="389"/>
      <c r="G713" s="343"/>
      <c r="H713" s="389" t="s">
        <v>651</v>
      </c>
      <c r="I713" s="389" t="s">
        <v>382</v>
      </c>
      <c r="J713" s="389">
        <v>1</v>
      </c>
      <c r="K713" s="389" t="s">
        <v>714</v>
      </c>
      <c r="L713" s="389">
        <v>4600</v>
      </c>
      <c r="M713" s="389">
        <v>40</v>
      </c>
      <c r="N713" s="394"/>
    </row>
    <row r="714" customHeight="1" spans="6:14">
      <c r="F714" s="389"/>
      <c r="G714" s="343"/>
      <c r="H714" s="389" t="s">
        <v>651</v>
      </c>
      <c r="I714" s="389" t="s">
        <v>382</v>
      </c>
      <c r="J714" s="389">
        <v>1</v>
      </c>
      <c r="K714" s="389" t="s">
        <v>715</v>
      </c>
      <c r="L714" s="389">
        <v>5000</v>
      </c>
      <c r="M714" s="389">
        <v>38</v>
      </c>
      <c r="N714" s="394"/>
    </row>
    <row r="715" customHeight="1" spans="6:14">
      <c r="F715" s="389"/>
      <c r="G715" s="343"/>
      <c r="H715" s="389" t="s">
        <v>651</v>
      </c>
      <c r="I715" s="389" t="s">
        <v>382</v>
      </c>
      <c r="J715" s="389">
        <v>1</v>
      </c>
      <c r="K715" s="389" t="s">
        <v>716</v>
      </c>
      <c r="L715" s="389">
        <v>5500</v>
      </c>
      <c r="M715" s="389">
        <v>30</v>
      </c>
      <c r="N715" s="394"/>
    </row>
    <row r="716" customHeight="1" spans="6:14">
      <c r="F716" s="389"/>
      <c r="G716" s="343"/>
      <c r="H716" s="389" t="s">
        <v>651</v>
      </c>
      <c r="I716" s="389" t="s">
        <v>382</v>
      </c>
      <c r="J716" s="389">
        <v>1</v>
      </c>
      <c r="K716" s="389" t="s">
        <v>717</v>
      </c>
      <c r="L716" s="389">
        <v>6000</v>
      </c>
      <c r="M716" s="389">
        <v>35</v>
      </c>
      <c r="N716" s="394"/>
    </row>
    <row r="717" customHeight="1" spans="6:14">
      <c r="F717" s="389"/>
      <c r="G717" s="343"/>
      <c r="H717" s="389" t="s">
        <v>651</v>
      </c>
      <c r="I717" s="389" t="s">
        <v>382</v>
      </c>
      <c r="J717" s="389">
        <v>1</v>
      </c>
      <c r="K717" s="389" t="s">
        <v>718</v>
      </c>
      <c r="L717" s="389">
        <v>6500</v>
      </c>
      <c r="M717" s="389">
        <v>35</v>
      </c>
      <c r="N717" s="394"/>
    </row>
    <row r="718" customHeight="1" spans="6:14">
      <c r="F718" s="389"/>
      <c r="G718" s="343"/>
      <c r="H718" s="389" t="s">
        <v>651</v>
      </c>
      <c r="I718" s="389" t="s">
        <v>382</v>
      </c>
      <c r="J718" s="389">
        <v>1</v>
      </c>
      <c r="K718" s="389" t="s">
        <v>719</v>
      </c>
      <c r="L718" s="389">
        <v>7000</v>
      </c>
      <c r="M718" s="389">
        <v>35</v>
      </c>
      <c r="N718" s="394"/>
    </row>
    <row r="719" customHeight="1" spans="6:14">
      <c r="F719" s="389"/>
      <c r="G719" s="343"/>
      <c r="H719" s="389" t="s">
        <v>651</v>
      </c>
      <c r="I719" s="389" t="s">
        <v>382</v>
      </c>
      <c r="J719" s="389">
        <v>1</v>
      </c>
      <c r="K719" s="389" t="s">
        <v>720</v>
      </c>
      <c r="L719" s="389">
        <v>7500</v>
      </c>
      <c r="M719" s="389">
        <v>33</v>
      </c>
      <c r="N719" s="394"/>
    </row>
    <row r="720" customHeight="1" spans="6:14">
      <c r="F720" s="389"/>
      <c r="G720" s="343"/>
      <c r="H720" s="389" t="s">
        <v>651</v>
      </c>
      <c r="I720" s="389" t="s">
        <v>382</v>
      </c>
      <c r="J720" s="389">
        <v>1</v>
      </c>
      <c r="K720" s="389" t="s">
        <v>721</v>
      </c>
      <c r="L720" s="389">
        <v>8000</v>
      </c>
      <c r="M720" s="389">
        <v>33</v>
      </c>
      <c r="N720" s="394"/>
    </row>
    <row r="721" customHeight="1" spans="6:14">
      <c r="F721" s="389"/>
      <c r="G721" s="343"/>
      <c r="H721" s="389" t="s">
        <v>651</v>
      </c>
      <c r="I721" s="389" t="s">
        <v>382</v>
      </c>
      <c r="J721" s="389">
        <v>1</v>
      </c>
      <c r="K721" s="389" t="s">
        <v>722</v>
      </c>
      <c r="L721" s="389">
        <v>8500</v>
      </c>
      <c r="M721" s="389">
        <v>33</v>
      </c>
      <c r="N721" s="394"/>
    </row>
    <row r="722" customHeight="1" spans="6:14">
      <c r="F722" s="389"/>
      <c r="G722" s="343"/>
      <c r="H722" s="389" t="s">
        <v>651</v>
      </c>
      <c r="I722" s="389" t="s">
        <v>382</v>
      </c>
      <c r="J722" s="389">
        <v>1</v>
      </c>
      <c r="K722" s="389" t="s">
        <v>723</v>
      </c>
      <c r="L722" s="389">
        <v>9000</v>
      </c>
      <c r="M722" s="389">
        <v>32</v>
      </c>
      <c r="N722" s="394"/>
    </row>
    <row r="723" customHeight="1" spans="6:14">
      <c r="F723" s="389"/>
      <c r="G723" s="343"/>
      <c r="H723" s="389" t="s">
        <v>651</v>
      </c>
      <c r="I723" s="389" t="s">
        <v>382</v>
      </c>
      <c r="J723" s="389">
        <v>1</v>
      </c>
      <c r="K723" s="389" t="s">
        <v>724</v>
      </c>
      <c r="L723" s="389">
        <v>9500</v>
      </c>
      <c r="M723" s="389">
        <v>32</v>
      </c>
      <c r="N723" s="394"/>
    </row>
    <row r="724" customHeight="1" spans="6:14">
      <c r="F724" s="389"/>
      <c r="G724" s="343"/>
      <c r="H724" s="389" t="s">
        <v>651</v>
      </c>
      <c r="I724" s="389" t="s">
        <v>382</v>
      </c>
      <c r="J724" s="389">
        <v>1</v>
      </c>
      <c r="K724" s="389" t="s">
        <v>725</v>
      </c>
      <c r="L724" s="389">
        <v>10000</v>
      </c>
      <c r="M724" s="389">
        <v>30</v>
      </c>
      <c r="N724" s="394"/>
    </row>
    <row r="725" customHeight="1" spans="6:14">
      <c r="F725" s="389"/>
      <c r="G725" s="343"/>
      <c r="H725" s="389" t="s">
        <v>651</v>
      </c>
      <c r="I725" s="389" t="s">
        <v>382</v>
      </c>
      <c r="J725" s="389">
        <v>1</v>
      </c>
      <c r="K725" s="389" t="s">
        <v>726</v>
      </c>
      <c r="L725" s="389">
        <v>10500</v>
      </c>
      <c r="M725" s="389">
        <v>30</v>
      </c>
      <c r="N725" s="394"/>
    </row>
    <row r="726" customHeight="1" spans="6:14">
      <c r="F726" s="389"/>
      <c r="G726" s="343"/>
      <c r="H726" s="389" t="s">
        <v>653</v>
      </c>
      <c r="I726" s="389" t="s">
        <v>382</v>
      </c>
      <c r="J726" s="389">
        <v>1</v>
      </c>
      <c r="K726" s="389" t="s">
        <v>687</v>
      </c>
      <c r="L726" s="389">
        <v>2</v>
      </c>
      <c r="M726" s="389">
        <v>10000</v>
      </c>
      <c r="N726" s="394"/>
    </row>
    <row r="727" customHeight="1" spans="6:14">
      <c r="F727" s="389"/>
      <c r="G727" s="343"/>
      <c r="H727" s="389" t="s">
        <v>653</v>
      </c>
      <c r="I727" s="389" t="s">
        <v>382</v>
      </c>
      <c r="J727" s="389">
        <v>1</v>
      </c>
      <c r="K727" s="389" t="s">
        <v>688</v>
      </c>
      <c r="L727" s="389">
        <v>6</v>
      </c>
      <c r="M727" s="389">
        <v>5000</v>
      </c>
      <c r="N727" s="394"/>
    </row>
    <row r="728" customHeight="1" spans="6:14">
      <c r="F728" s="389"/>
      <c r="G728" s="343"/>
      <c r="H728" s="389" t="s">
        <v>653</v>
      </c>
      <c r="I728" s="389" t="s">
        <v>382</v>
      </c>
      <c r="J728" s="389">
        <v>1</v>
      </c>
      <c r="K728" s="389" t="s">
        <v>689</v>
      </c>
      <c r="L728" s="389">
        <v>15</v>
      </c>
      <c r="M728" s="389">
        <v>2500</v>
      </c>
      <c r="N728" s="394"/>
    </row>
    <row r="729" customHeight="1" spans="6:14">
      <c r="F729" s="389"/>
      <c r="G729" s="343"/>
      <c r="H729" s="389" t="s">
        <v>653</v>
      </c>
      <c r="I729" s="389" t="s">
        <v>382</v>
      </c>
      <c r="J729" s="389">
        <v>1</v>
      </c>
      <c r="K729" s="389" t="s">
        <v>690</v>
      </c>
      <c r="L729" s="389">
        <v>35</v>
      </c>
      <c r="M729" s="389">
        <v>1500</v>
      </c>
      <c r="N729" s="394"/>
    </row>
    <row r="730" customHeight="1" spans="6:14">
      <c r="F730" s="389"/>
      <c r="G730" s="343"/>
      <c r="H730" s="389" t="s">
        <v>653</v>
      </c>
      <c r="I730" s="389" t="s">
        <v>382</v>
      </c>
      <c r="J730" s="389">
        <v>1</v>
      </c>
      <c r="K730" s="389" t="s">
        <v>691</v>
      </c>
      <c r="L730" s="389">
        <v>65</v>
      </c>
      <c r="M730" s="389">
        <v>900</v>
      </c>
      <c r="N730" s="394"/>
    </row>
    <row r="731" customHeight="1" spans="6:14">
      <c r="F731" s="389"/>
      <c r="G731" s="343"/>
      <c r="H731" s="389" t="s">
        <v>653</v>
      </c>
      <c r="I731" s="389" t="s">
        <v>382</v>
      </c>
      <c r="J731" s="389">
        <v>1</v>
      </c>
      <c r="K731" s="389" t="s">
        <v>692</v>
      </c>
      <c r="L731" s="389">
        <v>120</v>
      </c>
      <c r="M731" s="389">
        <v>700</v>
      </c>
      <c r="N731" s="394"/>
    </row>
    <row r="732" customHeight="1" spans="6:14">
      <c r="F732" s="389"/>
      <c r="G732" s="343"/>
      <c r="H732" s="389" t="s">
        <v>653</v>
      </c>
      <c r="I732" s="389" t="s">
        <v>382</v>
      </c>
      <c r="J732" s="389">
        <v>1</v>
      </c>
      <c r="K732" s="389" t="s">
        <v>693</v>
      </c>
      <c r="L732" s="389">
        <v>240</v>
      </c>
      <c r="M732" s="389">
        <v>500</v>
      </c>
      <c r="N732" s="394"/>
    </row>
    <row r="733" customHeight="1" spans="6:14">
      <c r="F733" s="389"/>
      <c r="G733" s="343"/>
      <c r="H733" s="389" t="s">
        <v>653</v>
      </c>
      <c r="I733" s="389" t="s">
        <v>382</v>
      </c>
      <c r="J733" s="389">
        <v>1</v>
      </c>
      <c r="K733" s="389" t="s">
        <v>694</v>
      </c>
      <c r="L733" s="389">
        <v>350</v>
      </c>
      <c r="M733" s="389">
        <v>300</v>
      </c>
      <c r="N733" s="394"/>
    </row>
    <row r="734" customHeight="1" spans="6:14">
      <c r="F734" s="389"/>
      <c r="G734" s="343"/>
      <c r="H734" s="389" t="s">
        <v>653</v>
      </c>
      <c r="I734" s="389" t="s">
        <v>382</v>
      </c>
      <c r="J734" s="389">
        <v>1</v>
      </c>
      <c r="K734" s="389" t="s">
        <v>695</v>
      </c>
      <c r="L734" s="389">
        <v>500</v>
      </c>
      <c r="M734" s="389">
        <v>200</v>
      </c>
      <c r="N734" s="394"/>
    </row>
    <row r="735" customHeight="1" spans="6:14">
      <c r="F735" s="389"/>
      <c r="G735" s="343"/>
      <c r="H735" s="389" t="s">
        <v>653</v>
      </c>
      <c r="I735" s="389" t="s">
        <v>382</v>
      </c>
      <c r="J735" s="389">
        <v>1</v>
      </c>
      <c r="K735" s="389" t="s">
        <v>696</v>
      </c>
      <c r="L735" s="389">
        <v>600</v>
      </c>
      <c r="M735" s="389">
        <v>160</v>
      </c>
      <c r="N735" s="394"/>
    </row>
    <row r="736" customHeight="1" spans="6:14">
      <c r="F736" s="389"/>
      <c r="G736" s="343"/>
      <c r="H736" s="389" t="s">
        <v>653</v>
      </c>
      <c r="I736" s="389" t="s">
        <v>382</v>
      </c>
      <c r="J736" s="389">
        <v>1</v>
      </c>
      <c r="K736" s="389" t="s">
        <v>697</v>
      </c>
      <c r="L736" s="389">
        <v>700</v>
      </c>
      <c r="M736" s="389">
        <v>140</v>
      </c>
      <c r="N736" s="394"/>
    </row>
    <row r="737" customHeight="1" spans="6:14">
      <c r="F737" s="389"/>
      <c r="G737" s="343"/>
      <c r="H737" s="389" t="s">
        <v>653</v>
      </c>
      <c r="I737" s="389" t="s">
        <v>382</v>
      </c>
      <c r="J737" s="389">
        <v>1</v>
      </c>
      <c r="K737" s="389" t="s">
        <v>698</v>
      </c>
      <c r="L737" s="389">
        <v>800</v>
      </c>
      <c r="M737" s="389">
        <v>120</v>
      </c>
      <c r="N737" s="394"/>
    </row>
    <row r="738" customHeight="1" spans="6:14">
      <c r="F738" s="389"/>
      <c r="G738" s="343"/>
      <c r="H738" s="389" t="s">
        <v>653</v>
      </c>
      <c r="I738" s="389" t="s">
        <v>382</v>
      </c>
      <c r="J738" s="389">
        <v>1</v>
      </c>
      <c r="K738" s="389" t="s">
        <v>699</v>
      </c>
      <c r="L738" s="389">
        <v>1000</v>
      </c>
      <c r="M738" s="389">
        <v>100</v>
      </c>
      <c r="N738" s="394"/>
    </row>
    <row r="739" customHeight="1" spans="6:14">
      <c r="F739" s="389"/>
      <c r="G739" s="343"/>
      <c r="H739" s="389" t="s">
        <v>653</v>
      </c>
      <c r="I739" s="389" t="s">
        <v>382</v>
      </c>
      <c r="J739" s="389">
        <v>1</v>
      </c>
      <c r="K739" s="389" t="s">
        <v>700</v>
      </c>
      <c r="L739" s="389">
        <v>1300</v>
      </c>
      <c r="M739" s="389">
        <v>80</v>
      </c>
      <c r="N739" s="394"/>
    </row>
    <row r="740" customHeight="1" spans="6:14">
      <c r="F740" s="389"/>
      <c r="G740" s="343"/>
      <c r="H740" s="389" t="s">
        <v>653</v>
      </c>
      <c r="I740" s="389" t="s">
        <v>382</v>
      </c>
      <c r="J740" s="389">
        <v>1</v>
      </c>
      <c r="K740" s="389" t="s">
        <v>701</v>
      </c>
      <c r="L740" s="389">
        <v>1600</v>
      </c>
      <c r="M740" s="389">
        <v>70</v>
      </c>
      <c r="N740" s="394"/>
    </row>
    <row r="741" customHeight="1" spans="6:14">
      <c r="F741" s="389"/>
      <c r="G741" s="343"/>
      <c r="H741" s="389" t="s">
        <v>655</v>
      </c>
      <c r="I741" s="389" t="s">
        <v>382</v>
      </c>
      <c r="J741" s="389">
        <v>1</v>
      </c>
      <c r="K741" s="389" t="s">
        <v>687</v>
      </c>
      <c r="L741" s="389">
        <v>2</v>
      </c>
      <c r="M741" s="389">
        <v>10000</v>
      </c>
      <c r="N741" s="394"/>
    </row>
    <row r="742" customHeight="1" spans="6:14">
      <c r="F742" s="389"/>
      <c r="G742" s="343"/>
      <c r="H742" s="389" t="s">
        <v>655</v>
      </c>
      <c r="I742" s="389" t="s">
        <v>382</v>
      </c>
      <c r="J742" s="389">
        <v>1</v>
      </c>
      <c r="K742" s="389" t="s">
        <v>688</v>
      </c>
      <c r="L742" s="389">
        <v>6</v>
      </c>
      <c r="M742" s="389">
        <v>5000</v>
      </c>
      <c r="N742" s="394"/>
    </row>
    <row r="743" customHeight="1" spans="6:14">
      <c r="F743" s="389"/>
      <c r="G743" s="343"/>
      <c r="H743" s="389" t="s">
        <v>655</v>
      </c>
      <c r="I743" s="389" t="s">
        <v>382</v>
      </c>
      <c r="J743" s="389">
        <v>1</v>
      </c>
      <c r="K743" s="389" t="s">
        <v>689</v>
      </c>
      <c r="L743" s="389">
        <v>15</v>
      </c>
      <c r="M743" s="389">
        <v>2500</v>
      </c>
      <c r="N743" s="394"/>
    </row>
    <row r="744" customHeight="1" spans="6:14">
      <c r="F744" s="389"/>
      <c r="G744" s="343"/>
      <c r="H744" s="389" t="s">
        <v>655</v>
      </c>
      <c r="I744" s="389" t="s">
        <v>382</v>
      </c>
      <c r="J744" s="389">
        <v>1</v>
      </c>
      <c r="K744" s="389" t="s">
        <v>690</v>
      </c>
      <c r="L744" s="389">
        <v>35</v>
      </c>
      <c r="M744" s="389">
        <v>1500</v>
      </c>
      <c r="N744" s="394"/>
    </row>
    <row r="745" customHeight="1" spans="6:14">
      <c r="F745" s="389"/>
      <c r="G745" s="343"/>
      <c r="H745" s="389" t="s">
        <v>655</v>
      </c>
      <c r="I745" s="389" t="s">
        <v>382</v>
      </c>
      <c r="J745" s="389">
        <v>1</v>
      </c>
      <c r="K745" s="389" t="s">
        <v>691</v>
      </c>
      <c r="L745" s="389">
        <v>65</v>
      </c>
      <c r="M745" s="389">
        <v>900</v>
      </c>
      <c r="N745" s="394"/>
    </row>
    <row r="746" customHeight="1" spans="6:14">
      <c r="F746" s="389"/>
      <c r="G746" s="343"/>
      <c r="H746" s="389" t="s">
        <v>655</v>
      </c>
      <c r="I746" s="389" t="s">
        <v>382</v>
      </c>
      <c r="J746" s="389">
        <v>1</v>
      </c>
      <c r="K746" s="389" t="s">
        <v>692</v>
      </c>
      <c r="L746" s="389">
        <v>120</v>
      </c>
      <c r="M746" s="389">
        <v>700</v>
      </c>
      <c r="N746" s="394"/>
    </row>
    <row r="747" customHeight="1" spans="6:14">
      <c r="F747" s="389"/>
      <c r="G747" s="343"/>
      <c r="H747" s="389" t="s">
        <v>655</v>
      </c>
      <c r="I747" s="389" t="s">
        <v>382</v>
      </c>
      <c r="J747" s="389">
        <v>1</v>
      </c>
      <c r="K747" s="389" t="s">
        <v>693</v>
      </c>
      <c r="L747" s="389">
        <v>240</v>
      </c>
      <c r="M747" s="389">
        <v>500</v>
      </c>
      <c r="N747" s="394"/>
    </row>
    <row r="748" customHeight="1" spans="6:14">
      <c r="F748" s="389"/>
      <c r="G748" s="343"/>
      <c r="H748" s="389" t="s">
        <v>655</v>
      </c>
      <c r="I748" s="389" t="s">
        <v>382</v>
      </c>
      <c r="J748" s="389">
        <v>1</v>
      </c>
      <c r="K748" s="389" t="s">
        <v>694</v>
      </c>
      <c r="L748" s="389">
        <v>350</v>
      </c>
      <c r="M748" s="389">
        <v>300</v>
      </c>
      <c r="N748" s="394"/>
    </row>
    <row r="749" customHeight="1" spans="6:14">
      <c r="F749" s="389"/>
      <c r="G749" s="343"/>
      <c r="H749" s="389" t="s">
        <v>655</v>
      </c>
      <c r="I749" s="389" t="s">
        <v>382</v>
      </c>
      <c r="J749" s="389">
        <v>1</v>
      </c>
      <c r="K749" s="389" t="s">
        <v>695</v>
      </c>
      <c r="L749" s="389">
        <v>500</v>
      </c>
      <c r="M749" s="389">
        <v>200</v>
      </c>
      <c r="N749" s="394"/>
    </row>
    <row r="750" customHeight="1" spans="6:14">
      <c r="F750" s="389"/>
      <c r="G750" s="343"/>
      <c r="H750" s="389" t="s">
        <v>655</v>
      </c>
      <c r="I750" s="389" t="s">
        <v>382</v>
      </c>
      <c r="J750" s="389">
        <v>1</v>
      </c>
      <c r="K750" s="389" t="s">
        <v>696</v>
      </c>
      <c r="L750" s="389">
        <v>600</v>
      </c>
      <c r="M750" s="389">
        <v>160</v>
      </c>
      <c r="N750" s="394"/>
    </row>
    <row r="751" customHeight="1" spans="6:14">
      <c r="F751" s="389"/>
      <c r="G751" s="343"/>
      <c r="H751" s="389" t="s">
        <v>655</v>
      </c>
      <c r="I751" s="389" t="s">
        <v>382</v>
      </c>
      <c r="J751" s="389">
        <v>1</v>
      </c>
      <c r="K751" s="389" t="s">
        <v>697</v>
      </c>
      <c r="L751" s="389">
        <v>700</v>
      </c>
      <c r="M751" s="389">
        <v>140</v>
      </c>
      <c r="N751" s="394"/>
    </row>
    <row r="752" customHeight="1" spans="6:14">
      <c r="F752" s="389"/>
      <c r="G752" s="343"/>
      <c r="H752" s="389" t="s">
        <v>655</v>
      </c>
      <c r="I752" s="389" t="s">
        <v>382</v>
      </c>
      <c r="J752" s="389">
        <v>1</v>
      </c>
      <c r="K752" s="389" t="s">
        <v>698</v>
      </c>
      <c r="L752" s="389">
        <v>800</v>
      </c>
      <c r="M752" s="389">
        <v>120</v>
      </c>
      <c r="N752" s="394"/>
    </row>
    <row r="753" customHeight="1" spans="6:14">
      <c r="F753" s="389"/>
      <c r="G753" s="343"/>
      <c r="H753" s="389" t="s">
        <v>655</v>
      </c>
      <c r="I753" s="389" t="s">
        <v>382</v>
      </c>
      <c r="J753" s="389">
        <v>1</v>
      </c>
      <c r="K753" s="389" t="s">
        <v>699</v>
      </c>
      <c r="L753" s="389">
        <v>1000</v>
      </c>
      <c r="M753" s="389">
        <v>100</v>
      </c>
      <c r="N753" s="394"/>
    </row>
    <row r="754" customHeight="1" spans="6:14">
      <c r="F754" s="389"/>
      <c r="G754" s="343"/>
      <c r="H754" s="389" t="s">
        <v>655</v>
      </c>
      <c r="I754" s="389" t="s">
        <v>382</v>
      </c>
      <c r="J754" s="389">
        <v>1</v>
      </c>
      <c r="K754" s="389" t="s">
        <v>700</v>
      </c>
      <c r="L754" s="389">
        <v>1300</v>
      </c>
      <c r="M754" s="389">
        <v>80</v>
      </c>
      <c r="N754" s="394"/>
    </row>
    <row r="755" customHeight="1" spans="6:14">
      <c r="F755" s="389"/>
      <c r="G755" s="343"/>
      <c r="H755" s="389" t="s">
        <v>655</v>
      </c>
      <c r="I755" s="389" t="s">
        <v>382</v>
      </c>
      <c r="J755" s="389">
        <v>1</v>
      </c>
      <c r="K755" s="389" t="s">
        <v>701</v>
      </c>
      <c r="L755" s="389">
        <v>1600</v>
      </c>
      <c r="M755" s="389">
        <v>70</v>
      </c>
      <c r="N755" s="394"/>
    </row>
    <row r="756" customHeight="1" spans="6:14">
      <c r="F756" s="389"/>
      <c r="G756" s="343"/>
      <c r="H756" s="389" t="s">
        <v>657</v>
      </c>
      <c r="I756" s="389" t="s">
        <v>382</v>
      </c>
      <c r="J756" s="389">
        <v>1</v>
      </c>
      <c r="K756" s="389" t="s">
        <v>687</v>
      </c>
      <c r="L756" s="389">
        <v>2</v>
      </c>
      <c r="M756" s="389">
        <v>10000</v>
      </c>
      <c r="N756" s="394"/>
    </row>
    <row r="757" customHeight="1" spans="6:14">
      <c r="F757" s="389"/>
      <c r="G757" s="343"/>
      <c r="H757" s="389" t="s">
        <v>657</v>
      </c>
      <c r="I757" s="389" t="s">
        <v>382</v>
      </c>
      <c r="J757" s="389">
        <v>1</v>
      </c>
      <c r="K757" s="389" t="s">
        <v>688</v>
      </c>
      <c r="L757" s="389">
        <v>6</v>
      </c>
      <c r="M757" s="389">
        <v>5000</v>
      </c>
      <c r="N757" s="394"/>
    </row>
    <row r="758" customHeight="1" spans="6:14">
      <c r="F758" s="389"/>
      <c r="G758" s="343"/>
      <c r="H758" s="389" t="s">
        <v>657</v>
      </c>
      <c r="I758" s="389" t="s">
        <v>382</v>
      </c>
      <c r="J758" s="389">
        <v>1</v>
      </c>
      <c r="K758" s="389" t="s">
        <v>689</v>
      </c>
      <c r="L758" s="389">
        <v>15</v>
      </c>
      <c r="M758" s="389">
        <v>2500</v>
      </c>
      <c r="N758" s="394"/>
    </row>
    <row r="759" customHeight="1" spans="6:14">
      <c r="F759" s="389"/>
      <c r="G759" s="343"/>
      <c r="H759" s="389" t="s">
        <v>657</v>
      </c>
      <c r="I759" s="389" t="s">
        <v>382</v>
      </c>
      <c r="J759" s="389">
        <v>1</v>
      </c>
      <c r="K759" s="389" t="s">
        <v>690</v>
      </c>
      <c r="L759" s="389">
        <v>35</v>
      </c>
      <c r="M759" s="389">
        <v>1500</v>
      </c>
      <c r="N759" s="394"/>
    </row>
    <row r="760" customHeight="1" spans="6:14">
      <c r="F760" s="389"/>
      <c r="G760" s="343"/>
      <c r="H760" s="389" t="s">
        <v>657</v>
      </c>
      <c r="I760" s="389" t="s">
        <v>382</v>
      </c>
      <c r="J760" s="389">
        <v>1</v>
      </c>
      <c r="K760" s="389" t="s">
        <v>691</v>
      </c>
      <c r="L760" s="389">
        <v>65</v>
      </c>
      <c r="M760" s="389">
        <v>900</v>
      </c>
      <c r="N760" s="394"/>
    </row>
    <row r="761" customHeight="1" spans="6:14">
      <c r="F761" s="389"/>
      <c r="G761" s="343"/>
      <c r="H761" s="389" t="s">
        <v>657</v>
      </c>
      <c r="I761" s="389" t="s">
        <v>382</v>
      </c>
      <c r="J761" s="389">
        <v>1</v>
      </c>
      <c r="K761" s="389" t="s">
        <v>692</v>
      </c>
      <c r="L761" s="389">
        <v>120</v>
      </c>
      <c r="M761" s="389">
        <v>700</v>
      </c>
      <c r="N761" s="394"/>
    </row>
    <row r="762" customHeight="1" spans="6:14">
      <c r="F762" s="389"/>
      <c r="G762" s="343"/>
      <c r="H762" s="389" t="s">
        <v>657</v>
      </c>
      <c r="I762" s="389" t="s">
        <v>382</v>
      </c>
      <c r="J762" s="389">
        <v>1</v>
      </c>
      <c r="K762" s="389" t="s">
        <v>693</v>
      </c>
      <c r="L762" s="389">
        <v>240</v>
      </c>
      <c r="M762" s="389">
        <v>500</v>
      </c>
      <c r="N762" s="394"/>
    </row>
    <row r="763" customHeight="1" spans="6:14">
      <c r="F763" s="389"/>
      <c r="G763" s="343"/>
      <c r="H763" s="389" t="s">
        <v>657</v>
      </c>
      <c r="I763" s="389" t="s">
        <v>382</v>
      </c>
      <c r="J763" s="389">
        <v>1</v>
      </c>
      <c r="K763" s="389" t="s">
        <v>694</v>
      </c>
      <c r="L763" s="389">
        <v>350</v>
      </c>
      <c r="M763" s="389">
        <v>300</v>
      </c>
      <c r="N763" s="394"/>
    </row>
    <row r="764" customHeight="1" spans="6:14">
      <c r="F764" s="389"/>
      <c r="G764" s="343"/>
      <c r="H764" s="389" t="s">
        <v>657</v>
      </c>
      <c r="I764" s="389" t="s">
        <v>382</v>
      </c>
      <c r="J764" s="389">
        <v>1</v>
      </c>
      <c r="K764" s="389" t="s">
        <v>695</v>
      </c>
      <c r="L764" s="389">
        <v>500</v>
      </c>
      <c r="M764" s="389">
        <v>200</v>
      </c>
      <c r="N764" s="394"/>
    </row>
    <row r="765" customHeight="1" spans="6:14">
      <c r="F765" s="389"/>
      <c r="G765" s="343"/>
      <c r="H765" s="389" t="s">
        <v>657</v>
      </c>
      <c r="I765" s="389" t="s">
        <v>382</v>
      </c>
      <c r="J765" s="389">
        <v>1</v>
      </c>
      <c r="K765" s="389" t="s">
        <v>696</v>
      </c>
      <c r="L765" s="389">
        <v>600</v>
      </c>
      <c r="M765" s="389">
        <v>160</v>
      </c>
      <c r="N765" s="394"/>
    </row>
    <row r="766" customHeight="1" spans="6:14">
      <c r="F766" s="389"/>
      <c r="G766" s="343"/>
      <c r="H766" s="389" t="s">
        <v>657</v>
      </c>
      <c r="I766" s="389" t="s">
        <v>382</v>
      </c>
      <c r="J766" s="389">
        <v>1</v>
      </c>
      <c r="K766" s="389" t="s">
        <v>697</v>
      </c>
      <c r="L766" s="389">
        <v>700</v>
      </c>
      <c r="M766" s="389">
        <v>140</v>
      </c>
      <c r="N766" s="394"/>
    </row>
    <row r="767" customHeight="1" spans="6:14">
      <c r="F767" s="389"/>
      <c r="G767" s="343"/>
      <c r="H767" s="389" t="s">
        <v>657</v>
      </c>
      <c r="I767" s="389" t="s">
        <v>382</v>
      </c>
      <c r="J767" s="389">
        <v>1</v>
      </c>
      <c r="K767" s="389" t="s">
        <v>698</v>
      </c>
      <c r="L767" s="389">
        <v>800</v>
      </c>
      <c r="M767" s="389">
        <v>120</v>
      </c>
      <c r="N767" s="394"/>
    </row>
    <row r="768" customHeight="1" spans="6:14">
      <c r="F768" s="389"/>
      <c r="G768" s="343"/>
      <c r="H768" s="389" t="s">
        <v>657</v>
      </c>
      <c r="I768" s="389" t="s">
        <v>382</v>
      </c>
      <c r="J768" s="389">
        <v>1</v>
      </c>
      <c r="K768" s="389" t="s">
        <v>699</v>
      </c>
      <c r="L768" s="389">
        <v>1000</v>
      </c>
      <c r="M768" s="389">
        <v>100</v>
      </c>
      <c r="N768" s="394"/>
    </row>
    <row r="769" customHeight="1" spans="6:14">
      <c r="F769" s="389"/>
      <c r="G769" s="343"/>
      <c r="H769" s="389" t="s">
        <v>657</v>
      </c>
      <c r="I769" s="389" t="s">
        <v>382</v>
      </c>
      <c r="J769" s="389">
        <v>1</v>
      </c>
      <c r="K769" s="389" t="s">
        <v>700</v>
      </c>
      <c r="L769" s="389">
        <v>1300</v>
      </c>
      <c r="M769" s="389">
        <v>80</v>
      </c>
      <c r="N769" s="394"/>
    </row>
    <row r="770" customHeight="1" spans="6:14">
      <c r="F770" s="389"/>
      <c r="G770" s="343"/>
      <c r="H770" s="389" t="s">
        <v>657</v>
      </c>
      <c r="I770" s="389" t="s">
        <v>382</v>
      </c>
      <c r="J770" s="389">
        <v>1</v>
      </c>
      <c r="K770" s="389" t="s">
        <v>701</v>
      </c>
      <c r="L770" s="389">
        <v>1600</v>
      </c>
      <c r="M770" s="389">
        <v>70</v>
      </c>
      <c r="N770" s="394"/>
    </row>
    <row r="771" customHeight="1" spans="6:14">
      <c r="F771" s="389">
        <v>15</v>
      </c>
      <c r="G771" s="343"/>
      <c r="H771" s="389" t="s">
        <v>659</v>
      </c>
      <c r="I771" s="389" t="s">
        <v>382</v>
      </c>
      <c r="J771" s="389">
        <v>1</v>
      </c>
      <c r="K771" s="389" t="s">
        <v>687</v>
      </c>
      <c r="L771" s="389">
        <v>1</v>
      </c>
      <c r="M771" s="389">
        <v>10000</v>
      </c>
      <c r="N771" s="394"/>
    </row>
    <row r="772" customHeight="1" spans="6:14">
      <c r="F772" s="389"/>
      <c r="G772" s="343"/>
      <c r="H772" s="389" t="s">
        <v>659</v>
      </c>
      <c r="I772" s="389" t="s">
        <v>382</v>
      </c>
      <c r="J772" s="389">
        <v>1</v>
      </c>
      <c r="K772" s="389" t="s">
        <v>688</v>
      </c>
      <c r="L772" s="389">
        <v>3</v>
      </c>
      <c r="M772" s="389">
        <v>5000</v>
      </c>
      <c r="N772" s="394"/>
    </row>
    <row r="773" customHeight="1" spans="6:14">
      <c r="F773" s="389"/>
      <c r="G773" s="343"/>
      <c r="H773" s="389" t="s">
        <v>659</v>
      </c>
      <c r="I773" s="389" t="s">
        <v>382</v>
      </c>
      <c r="J773" s="389">
        <v>1</v>
      </c>
      <c r="K773" s="389" t="s">
        <v>689</v>
      </c>
      <c r="L773" s="389">
        <v>6</v>
      </c>
      <c r="M773" s="389">
        <v>2500</v>
      </c>
      <c r="N773" s="394"/>
    </row>
    <row r="774" customHeight="1" spans="6:14">
      <c r="F774" s="389"/>
      <c r="G774" s="343"/>
      <c r="H774" s="389" t="s">
        <v>659</v>
      </c>
      <c r="I774" s="389" t="s">
        <v>382</v>
      </c>
      <c r="J774" s="389">
        <v>1</v>
      </c>
      <c r="K774" s="389" t="s">
        <v>690</v>
      </c>
      <c r="L774" s="389">
        <v>12</v>
      </c>
      <c r="M774" s="389">
        <v>1500</v>
      </c>
      <c r="N774" s="394"/>
    </row>
    <row r="775" customHeight="1" spans="6:14">
      <c r="F775" s="389"/>
      <c r="G775" s="343"/>
      <c r="H775" s="389" t="s">
        <v>659</v>
      </c>
      <c r="I775" s="389" t="s">
        <v>382</v>
      </c>
      <c r="J775" s="389">
        <v>1</v>
      </c>
      <c r="K775" s="389" t="s">
        <v>691</v>
      </c>
      <c r="L775" s="389">
        <v>20</v>
      </c>
      <c r="M775" s="389">
        <v>900</v>
      </c>
      <c r="N775" s="394"/>
    </row>
    <row r="776" customHeight="1" spans="6:14">
      <c r="F776" s="389"/>
      <c r="G776" s="343"/>
      <c r="H776" s="389" t="s">
        <v>659</v>
      </c>
      <c r="I776" s="389" t="s">
        <v>382</v>
      </c>
      <c r="J776" s="389">
        <v>1</v>
      </c>
      <c r="K776" s="389" t="s">
        <v>692</v>
      </c>
      <c r="L776" s="389">
        <v>35</v>
      </c>
      <c r="M776" s="389">
        <v>700</v>
      </c>
      <c r="N776" s="394"/>
    </row>
    <row r="777" customHeight="1" spans="6:14">
      <c r="F777" s="389"/>
      <c r="G777" s="343"/>
      <c r="H777" s="389" t="s">
        <v>659</v>
      </c>
      <c r="I777" s="389" t="s">
        <v>382</v>
      </c>
      <c r="J777" s="389">
        <v>1</v>
      </c>
      <c r="K777" s="389" t="s">
        <v>693</v>
      </c>
      <c r="L777" s="389">
        <v>60</v>
      </c>
      <c r="M777" s="389">
        <v>500</v>
      </c>
      <c r="N777" s="394"/>
    </row>
    <row r="778" customHeight="1" spans="6:14">
      <c r="F778" s="389"/>
      <c r="G778" s="343"/>
      <c r="H778" s="389" t="s">
        <v>659</v>
      </c>
      <c r="I778" s="389" t="s">
        <v>382</v>
      </c>
      <c r="J778" s="389">
        <v>1</v>
      </c>
      <c r="K778" s="389" t="s">
        <v>694</v>
      </c>
      <c r="L778" s="389">
        <v>100</v>
      </c>
      <c r="M778" s="389">
        <v>300</v>
      </c>
      <c r="N778" s="394"/>
    </row>
    <row r="779" customHeight="1" spans="6:14">
      <c r="F779" s="389"/>
      <c r="G779" s="343"/>
      <c r="H779" s="389" t="s">
        <v>659</v>
      </c>
      <c r="I779" s="389" t="s">
        <v>382</v>
      </c>
      <c r="J779" s="389">
        <v>1</v>
      </c>
      <c r="K779" s="389" t="s">
        <v>695</v>
      </c>
      <c r="L779" s="389">
        <v>200</v>
      </c>
      <c r="M779" s="389">
        <v>200</v>
      </c>
      <c r="N779" s="394"/>
    </row>
    <row r="780" customHeight="1" spans="6:14">
      <c r="F780" s="389"/>
      <c r="G780" s="343"/>
      <c r="H780" s="389" t="s">
        <v>659</v>
      </c>
      <c r="I780" s="389" t="s">
        <v>382</v>
      </c>
      <c r="J780" s="389">
        <v>1</v>
      </c>
      <c r="K780" s="389" t="s">
        <v>696</v>
      </c>
      <c r="L780" s="389">
        <v>350</v>
      </c>
      <c r="M780" s="389">
        <v>160</v>
      </c>
      <c r="N780" s="394"/>
    </row>
    <row r="781" customHeight="1" spans="6:14">
      <c r="F781" s="389"/>
      <c r="G781" s="343"/>
      <c r="H781" s="389" t="s">
        <v>659</v>
      </c>
      <c r="I781" s="389" t="s">
        <v>382</v>
      </c>
      <c r="J781" s="389">
        <v>1</v>
      </c>
      <c r="K781" s="389" t="s">
        <v>697</v>
      </c>
      <c r="L781" s="389">
        <v>550</v>
      </c>
      <c r="M781" s="389">
        <v>140</v>
      </c>
      <c r="N781" s="394"/>
    </row>
    <row r="782" customHeight="1" spans="6:14">
      <c r="F782" s="389"/>
      <c r="G782" s="343"/>
      <c r="H782" s="389" t="s">
        <v>659</v>
      </c>
      <c r="I782" s="389" t="s">
        <v>382</v>
      </c>
      <c r="J782" s="389">
        <v>1</v>
      </c>
      <c r="K782" s="389" t="s">
        <v>698</v>
      </c>
      <c r="L782" s="389">
        <v>700</v>
      </c>
      <c r="M782" s="389">
        <v>120</v>
      </c>
      <c r="N782" s="394"/>
    </row>
    <row r="783" customHeight="1" spans="6:14">
      <c r="F783" s="389"/>
      <c r="G783" s="343"/>
      <c r="H783" s="389" t="s">
        <v>659</v>
      </c>
      <c r="I783" s="389" t="s">
        <v>382</v>
      </c>
      <c r="J783" s="389">
        <v>1</v>
      </c>
      <c r="K783" s="389" t="s">
        <v>699</v>
      </c>
      <c r="L783" s="389">
        <v>900</v>
      </c>
      <c r="M783" s="389">
        <v>100</v>
      </c>
      <c r="N783" s="394"/>
    </row>
    <row r="784" customHeight="1" spans="6:14">
      <c r="F784" s="389"/>
      <c r="G784" s="343"/>
      <c r="H784" s="389" t="s">
        <v>659</v>
      </c>
      <c r="I784" s="389" t="s">
        <v>382</v>
      </c>
      <c r="J784" s="389">
        <v>1</v>
      </c>
      <c r="K784" s="389" t="s">
        <v>700</v>
      </c>
      <c r="L784" s="389">
        <v>1200</v>
      </c>
      <c r="M784" s="389">
        <v>80</v>
      </c>
      <c r="N784" s="394"/>
    </row>
    <row r="785" customHeight="1" spans="6:14">
      <c r="F785" s="389"/>
      <c r="G785" s="343"/>
      <c r="H785" s="389" t="s">
        <v>659</v>
      </c>
      <c r="I785" s="389" t="s">
        <v>382</v>
      </c>
      <c r="J785" s="389">
        <v>1</v>
      </c>
      <c r="K785" s="389" t="s">
        <v>701</v>
      </c>
      <c r="L785" s="389">
        <v>1300</v>
      </c>
      <c r="M785" s="389">
        <v>70</v>
      </c>
      <c r="N785" s="394"/>
    </row>
    <row r="786" customHeight="1" spans="6:14">
      <c r="F786" s="389">
        <v>16</v>
      </c>
      <c r="G786" s="343"/>
      <c r="H786" s="389" t="s">
        <v>661</v>
      </c>
      <c r="I786" s="389" t="s">
        <v>382</v>
      </c>
      <c r="J786" s="389">
        <v>1</v>
      </c>
      <c r="K786" s="389" t="s">
        <v>687</v>
      </c>
      <c r="L786" s="389">
        <v>2</v>
      </c>
      <c r="M786" s="389">
        <v>10000</v>
      </c>
      <c r="N786" s="394"/>
    </row>
    <row r="787" customHeight="1" spans="6:14">
      <c r="F787" s="389"/>
      <c r="G787" s="343"/>
      <c r="H787" s="389" t="s">
        <v>661</v>
      </c>
      <c r="I787" s="389" t="s">
        <v>382</v>
      </c>
      <c r="J787" s="389">
        <v>1</v>
      </c>
      <c r="K787" s="389" t="s">
        <v>688</v>
      </c>
      <c r="L787" s="389">
        <v>6</v>
      </c>
      <c r="M787" s="389">
        <v>5000</v>
      </c>
      <c r="N787" s="394"/>
    </row>
    <row r="788" customHeight="1" spans="6:14">
      <c r="F788" s="389"/>
      <c r="G788" s="343"/>
      <c r="H788" s="389" t="s">
        <v>661</v>
      </c>
      <c r="I788" s="389" t="s">
        <v>382</v>
      </c>
      <c r="J788" s="389">
        <v>1</v>
      </c>
      <c r="K788" s="389" t="s">
        <v>689</v>
      </c>
      <c r="L788" s="389">
        <v>12</v>
      </c>
      <c r="M788" s="389">
        <v>2500</v>
      </c>
      <c r="N788" s="394"/>
    </row>
    <row r="789" customHeight="1" spans="6:14">
      <c r="F789" s="389"/>
      <c r="G789" s="343"/>
      <c r="H789" s="389" t="s">
        <v>661</v>
      </c>
      <c r="I789" s="389" t="s">
        <v>382</v>
      </c>
      <c r="J789" s="389">
        <v>1</v>
      </c>
      <c r="K789" s="389" t="s">
        <v>690</v>
      </c>
      <c r="L789" s="389">
        <v>24</v>
      </c>
      <c r="M789" s="389">
        <v>1500</v>
      </c>
      <c r="N789" s="394"/>
    </row>
    <row r="790" customHeight="1" spans="6:14">
      <c r="F790" s="389"/>
      <c r="G790" s="343"/>
      <c r="H790" s="389" t="s">
        <v>661</v>
      </c>
      <c r="I790" s="389" t="s">
        <v>382</v>
      </c>
      <c r="J790" s="389">
        <v>1</v>
      </c>
      <c r="K790" s="389" t="s">
        <v>691</v>
      </c>
      <c r="L790" s="389">
        <v>48</v>
      </c>
      <c r="M790" s="389">
        <v>900</v>
      </c>
      <c r="N790" s="394"/>
    </row>
    <row r="791" customHeight="1" spans="6:14">
      <c r="F791" s="389"/>
      <c r="G791" s="343"/>
      <c r="H791" s="389" t="s">
        <v>661</v>
      </c>
      <c r="I791" s="389" t="s">
        <v>382</v>
      </c>
      <c r="J791" s="389">
        <v>1</v>
      </c>
      <c r="K791" s="389" t="s">
        <v>692</v>
      </c>
      <c r="L791" s="389">
        <v>96</v>
      </c>
      <c r="M791" s="389">
        <v>700</v>
      </c>
      <c r="N791" s="394"/>
    </row>
    <row r="792" customHeight="1" spans="6:14">
      <c r="F792" s="389"/>
      <c r="G792" s="343"/>
      <c r="H792" s="389" t="s">
        <v>661</v>
      </c>
      <c r="I792" s="389" t="s">
        <v>382</v>
      </c>
      <c r="J792" s="389">
        <v>1</v>
      </c>
      <c r="K792" s="389" t="s">
        <v>693</v>
      </c>
      <c r="L792" s="389">
        <v>180</v>
      </c>
      <c r="M792" s="389">
        <v>500</v>
      </c>
      <c r="N792" s="394"/>
    </row>
    <row r="793" customHeight="1" spans="6:14">
      <c r="F793" s="389"/>
      <c r="G793" s="343"/>
      <c r="H793" s="389" t="s">
        <v>661</v>
      </c>
      <c r="I793" s="389" t="s">
        <v>382</v>
      </c>
      <c r="J793" s="389">
        <v>1</v>
      </c>
      <c r="K793" s="389" t="s">
        <v>694</v>
      </c>
      <c r="L793" s="389">
        <v>300</v>
      </c>
      <c r="M793" s="389">
        <v>300</v>
      </c>
      <c r="N793" s="394"/>
    </row>
    <row r="794" customHeight="1" spans="6:14">
      <c r="F794" s="389"/>
      <c r="G794" s="343"/>
      <c r="H794" s="389" t="s">
        <v>661</v>
      </c>
      <c r="I794" s="389" t="s">
        <v>382</v>
      </c>
      <c r="J794" s="389">
        <v>1</v>
      </c>
      <c r="K794" s="389" t="s">
        <v>695</v>
      </c>
      <c r="L794" s="389">
        <v>400</v>
      </c>
      <c r="M794" s="389">
        <v>200</v>
      </c>
      <c r="N794" s="394"/>
    </row>
    <row r="795" customHeight="1" spans="6:14">
      <c r="F795" s="389"/>
      <c r="G795" s="343"/>
      <c r="H795" s="389" t="s">
        <v>661</v>
      </c>
      <c r="I795" s="389" t="s">
        <v>382</v>
      </c>
      <c r="J795" s="389">
        <v>1</v>
      </c>
      <c r="K795" s="389" t="s">
        <v>696</v>
      </c>
      <c r="L795" s="389">
        <v>600</v>
      </c>
      <c r="M795" s="389">
        <v>160</v>
      </c>
      <c r="N795" s="394"/>
    </row>
    <row r="796" customHeight="1" spans="6:14">
      <c r="F796" s="389"/>
      <c r="G796" s="343"/>
      <c r="H796" s="389" t="s">
        <v>661</v>
      </c>
      <c r="I796" s="389" t="s">
        <v>382</v>
      </c>
      <c r="J796" s="389">
        <v>1</v>
      </c>
      <c r="K796" s="389" t="s">
        <v>697</v>
      </c>
      <c r="L796" s="389">
        <v>700</v>
      </c>
      <c r="M796" s="389">
        <v>140</v>
      </c>
      <c r="N796" s="394"/>
    </row>
    <row r="797" customHeight="1" spans="6:14">
      <c r="F797" s="389"/>
      <c r="G797" s="343"/>
      <c r="H797" s="389" t="s">
        <v>661</v>
      </c>
      <c r="I797" s="389" t="s">
        <v>382</v>
      </c>
      <c r="J797" s="389">
        <v>1</v>
      </c>
      <c r="K797" s="389" t="s">
        <v>698</v>
      </c>
      <c r="L797" s="389">
        <v>900</v>
      </c>
      <c r="M797" s="389">
        <v>120</v>
      </c>
      <c r="N797" s="394"/>
    </row>
    <row r="798" customHeight="1" spans="6:14">
      <c r="F798" s="389"/>
      <c r="G798" s="343"/>
      <c r="H798" s="389" t="s">
        <v>661</v>
      </c>
      <c r="I798" s="389" t="s">
        <v>382</v>
      </c>
      <c r="J798" s="389">
        <v>1</v>
      </c>
      <c r="K798" s="389" t="s">
        <v>699</v>
      </c>
      <c r="L798" s="389">
        <v>1100</v>
      </c>
      <c r="M798" s="389">
        <v>100</v>
      </c>
      <c r="N798" s="394"/>
    </row>
    <row r="799" customHeight="1" spans="6:14">
      <c r="F799" s="389"/>
      <c r="G799" s="343"/>
      <c r="H799" s="389" t="s">
        <v>661</v>
      </c>
      <c r="I799" s="389" t="s">
        <v>382</v>
      </c>
      <c r="J799" s="389">
        <v>1</v>
      </c>
      <c r="K799" s="389" t="s">
        <v>700</v>
      </c>
      <c r="L799" s="389">
        <v>1400</v>
      </c>
      <c r="M799" s="389">
        <v>80</v>
      </c>
      <c r="N799" s="394"/>
    </row>
    <row r="800" customHeight="1" spans="6:14">
      <c r="F800" s="389"/>
      <c r="G800" s="343"/>
      <c r="H800" s="389" t="s">
        <v>661</v>
      </c>
      <c r="I800" s="389" t="s">
        <v>382</v>
      </c>
      <c r="J800" s="389">
        <v>1</v>
      </c>
      <c r="K800" s="389" t="s">
        <v>701</v>
      </c>
      <c r="L800" s="389">
        <v>1500</v>
      </c>
      <c r="M800" s="389">
        <v>70</v>
      </c>
      <c r="N800" s="394"/>
    </row>
    <row r="801" customHeight="1" spans="6:14">
      <c r="F801" s="389">
        <v>17</v>
      </c>
      <c r="G801" s="343"/>
      <c r="H801" s="342" t="s">
        <v>663</v>
      </c>
      <c r="I801" s="389" t="s">
        <v>382</v>
      </c>
      <c r="J801" s="389">
        <v>1</v>
      </c>
      <c r="K801" s="389" t="s">
        <v>687</v>
      </c>
      <c r="L801" s="389">
        <v>3</v>
      </c>
      <c r="M801" s="389">
        <v>10000</v>
      </c>
      <c r="N801" s="394"/>
    </row>
    <row r="802" customHeight="1" spans="6:14">
      <c r="F802" s="389"/>
      <c r="G802" s="343"/>
      <c r="H802" s="342" t="s">
        <v>663</v>
      </c>
      <c r="I802" s="389" t="s">
        <v>382</v>
      </c>
      <c r="J802" s="389">
        <v>1</v>
      </c>
      <c r="K802" s="389" t="s">
        <v>688</v>
      </c>
      <c r="L802" s="389">
        <v>12</v>
      </c>
      <c r="M802" s="389">
        <v>5000</v>
      </c>
      <c r="N802" s="394"/>
    </row>
    <row r="803" customHeight="1" spans="6:14">
      <c r="F803" s="389"/>
      <c r="G803" s="343"/>
      <c r="H803" s="342" t="s">
        <v>663</v>
      </c>
      <c r="I803" s="389" t="s">
        <v>382</v>
      </c>
      <c r="J803" s="389">
        <v>1</v>
      </c>
      <c r="K803" s="389" t="s">
        <v>689</v>
      </c>
      <c r="L803" s="389">
        <v>25</v>
      </c>
      <c r="M803" s="389">
        <v>2500</v>
      </c>
      <c r="N803" s="394"/>
    </row>
    <row r="804" customHeight="1" spans="6:14">
      <c r="F804" s="389"/>
      <c r="G804" s="343"/>
      <c r="H804" s="342" t="s">
        <v>663</v>
      </c>
      <c r="I804" s="389" t="s">
        <v>382</v>
      </c>
      <c r="J804" s="389">
        <v>1</v>
      </c>
      <c r="K804" s="389" t="s">
        <v>690</v>
      </c>
      <c r="L804" s="389">
        <v>55</v>
      </c>
      <c r="M804" s="389">
        <v>1500</v>
      </c>
      <c r="N804" s="394"/>
    </row>
    <row r="805" customHeight="1" spans="6:14">
      <c r="F805" s="389"/>
      <c r="G805" s="343"/>
      <c r="H805" s="342" t="s">
        <v>663</v>
      </c>
      <c r="I805" s="389" t="s">
        <v>382</v>
      </c>
      <c r="J805" s="389">
        <v>1</v>
      </c>
      <c r="K805" s="389" t="s">
        <v>691</v>
      </c>
      <c r="L805" s="389">
        <v>100</v>
      </c>
      <c r="M805" s="389">
        <v>900</v>
      </c>
      <c r="N805" s="394"/>
    </row>
    <row r="806" customHeight="1" spans="6:14">
      <c r="F806" s="389"/>
      <c r="G806" s="343"/>
      <c r="H806" s="342" t="s">
        <v>663</v>
      </c>
      <c r="I806" s="389" t="s">
        <v>382</v>
      </c>
      <c r="J806" s="389">
        <v>1</v>
      </c>
      <c r="K806" s="389" t="s">
        <v>692</v>
      </c>
      <c r="L806" s="389">
        <v>180</v>
      </c>
      <c r="M806" s="389">
        <v>700</v>
      </c>
      <c r="N806" s="394"/>
    </row>
    <row r="807" customHeight="1" spans="6:14">
      <c r="F807" s="389"/>
      <c r="G807" s="343"/>
      <c r="H807" s="342" t="s">
        <v>663</v>
      </c>
      <c r="I807" s="389" t="s">
        <v>382</v>
      </c>
      <c r="J807" s="389">
        <v>1</v>
      </c>
      <c r="K807" s="389" t="s">
        <v>693</v>
      </c>
      <c r="L807" s="389">
        <v>260</v>
      </c>
      <c r="M807" s="389">
        <v>500</v>
      </c>
      <c r="N807" s="394"/>
    </row>
    <row r="808" customHeight="1" spans="6:14">
      <c r="F808" s="389"/>
      <c r="G808" s="343"/>
      <c r="H808" s="342" t="s">
        <v>663</v>
      </c>
      <c r="I808" s="389" t="s">
        <v>382</v>
      </c>
      <c r="J808" s="389">
        <v>1</v>
      </c>
      <c r="K808" s="389" t="s">
        <v>694</v>
      </c>
      <c r="L808" s="389">
        <v>500</v>
      </c>
      <c r="M808" s="389">
        <v>300</v>
      </c>
      <c r="N808" s="394"/>
    </row>
    <row r="809" customHeight="1" spans="6:14">
      <c r="F809" s="389"/>
      <c r="G809" s="343"/>
      <c r="H809" s="342" t="s">
        <v>663</v>
      </c>
      <c r="I809" s="389" t="s">
        <v>382</v>
      </c>
      <c r="J809" s="389">
        <v>1</v>
      </c>
      <c r="K809" s="389" t="s">
        <v>695</v>
      </c>
      <c r="L809" s="389">
        <v>700</v>
      </c>
      <c r="M809" s="389">
        <v>200</v>
      </c>
      <c r="N809" s="394"/>
    </row>
    <row r="810" customHeight="1" spans="6:14">
      <c r="F810" s="389"/>
      <c r="G810" s="343"/>
      <c r="H810" s="342" t="s">
        <v>663</v>
      </c>
      <c r="I810" s="389" t="s">
        <v>382</v>
      </c>
      <c r="J810" s="389">
        <v>1</v>
      </c>
      <c r="K810" s="389" t="s">
        <v>696</v>
      </c>
      <c r="L810" s="389">
        <v>1000</v>
      </c>
      <c r="M810" s="389">
        <v>160</v>
      </c>
      <c r="N810" s="394"/>
    </row>
    <row r="811" customHeight="1" spans="6:14">
      <c r="F811" s="389"/>
      <c r="G811" s="343"/>
      <c r="H811" s="342" t="s">
        <v>663</v>
      </c>
      <c r="I811" s="389" t="s">
        <v>382</v>
      </c>
      <c r="J811" s="389">
        <v>1</v>
      </c>
      <c r="K811" s="389" t="s">
        <v>697</v>
      </c>
      <c r="L811" s="389">
        <v>1100</v>
      </c>
      <c r="M811" s="389">
        <v>140</v>
      </c>
      <c r="N811" s="394"/>
    </row>
    <row r="812" customHeight="1" spans="6:14">
      <c r="F812" s="389"/>
      <c r="G812" s="343"/>
      <c r="H812" s="342" t="s">
        <v>663</v>
      </c>
      <c r="I812" s="389" t="s">
        <v>382</v>
      </c>
      <c r="J812" s="389">
        <v>1</v>
      </c>
      <c r="K812" s="389" t="s">
        <v>698</v>
      </c>
      <c r="L812" s="389">
        <v>1800</v>
      </c>
      <c r="M812" s="389">
        <v>120</v>
      </c>
      <c r="N812" s="394"/>
    </row>
    <row r="813" customHeight="1" spans="6:14">
      <c r="F813" s="389"/>
      <c r="G813" s="343"/>
      <c r="H813" s="342" t="s">
        <v>663</v>
      </c>
      <c r="I813" s="389" t="s">
        <v>382</v>
      </c>
      <c r="J813" s="389">
        <v>1</v>
      </c>
      <c r="K813" s="389" t="s">
        <v>699</v>
      </c>
      <c r="L813" s="389">
        <v>2400</v>
      </c>
      <c r="M813" s="389">
        <v>100</v>
      </c>
      <c r="N813" s="394"/>
    </row>
    <row r="814" customHeight="1" spans="6:14">
      <c r="F814" s="389"/>
      <c r="G814" s="343"/>
      <c r="H814" s="342" t="s">
        <v>663</v>
      </c>
      <c r="I814" s="389" t="s">
        <v>382</v>
      </c>
      <c r="J814" s="389">
        <v>1</v>
      </c>
      <c r="K814" s="389" t="s">
        <v>700</v>
      </c>
      <c r="L814" s="389">
        <v>3500</v>
      </c>
      <c r="M814" s="389">
        <v>80</v>
      </c>
      <c r="N814" s="394"/>
    </row>
    <row r="815" customHeight="1" spans="6:14">
      <c r="F815" s="389"/>
      <c r="G815" s="343"/>
      <c r="H815" s="342" t="s">
        <v>663</v>
      </c>
      <c r="I815" s="389" t="s">
        <v>382</v>
      </c>
      <c r="J815" s="389">
        <v>1</v>
      </c>
      <c r="K815" s="389" t="s">
        <v>701</v>
      </c>
      <c r="L815" s="389">
        <v>4500</v>
      </c>
      <c r="M815" s="389">
        <v>70</v>
      </c>
      <c r="N815" s="394"/>
    </row>
    <row r="816" customHeight="1" spans="6:14">
      <c r="F816" s="389">
        <v>18</v>
      </c>
      <c r="G816" s="343"/>
      <c r="H816" s="342" t="s">
        <v>664</v>
      </c>
      <c r="I816" s="389" t="s">
        <v>382</v>
      </c>
      <c r="J816" s="389">
        <v>1</v>
      </c>
      <c r="K816" s="389" t="s">
        <v>687</v>
      </c>
      <c r="L816" s="389">
        <v>1</v>
      </c>
      <c r="M816" s="389">
        <v>3000</v>
      </c>
      <c r="N816" s="394"/>
    </row>
    <row r="817" customHeight="1" spans="6:14">
      <c r="F817" s="389"/>
      <c r="G817" s="343"/>
      <c r="H817" s="342" t="s">
        <v>664</v>
      </c>
      <c r="I817" s="389" t="s">
        <v>382</v>
      </c>
      <c r="J817" s="389">
        <v>1</v>
      </c>
      <c r="K817" s="389" t="s">
        <v>688</v>
      </c>
      <c r="L817" s="389">
        <v>3</v>
      </c>
      <c r="M817" s="389">
        <v>2000</v>
      </c>
      <c r="N817" s="394"/>
    </row>
    <row r="818" customHeight="1" spans="6:14">
      <c r="F818" s="389"/>
      <c r="G818" s="343"/>
      <c r="H818" s="342" t="s">
        <v>664</v>
      </c>
      <c r="I818" s="389" t="s">
        <v>382</v>
      </c>
      <c r="J818" s="389">
        <v>1</v>
      </c>
      <c r="K818" s="389" t="s">
        <v>689</v>
      </c>
      <c r="L818" s="389">
        <v>6</v>
      </c>
      <c r="M818" s="389">
        <v>1500</v>
      </c>
      <c r="N818" s="394"/>
    </row>
    <row r="819" customHeight="1" spans="6:14">
      <c r="F819" s="389"/>
      <c r="G819" s="343"/>
      <c r="H819" s="342" t="s">
        <v>664</v>
      </c>
      <c r="I819" s="389" t="s">
        <v>382</v>
      </c>
      <c r="J819" s="389">
        <v>1</v>
      </c>
      <c r="K819" s="389" t="s">
        <v>690</v>
      </c>
      <c r="L819" s="389">
        <v>15</v>
      </c>
      <c r="M819" s="389">
        <v>1200</v>
      </c>
      <c r="N819" s="394"/>
    </row>
    <row r="820" customHeight="1" spans="6:14">
      <c r="F820" s="389"/>
      <c r="G820" s="343"/>
      <c r="H820" s="342" t="s">
        <v>664</v>
      </c>
      <c r="I820" s="389" t="s">
        <v>382</v>
      </c>
      <c r="J820" s="389">
        <v>1</v>
      </c>
      <c r="K820" s="389" t="s">
        <v>691</v>
      </c>
      <c r="L820" s="389">
        <v>25</v>
      </c>
      <c r="M820" s="389">
        <v>1000</v>
      </c>
      <c r="N820" s="394"/>
    </row>
    <row r="821" customHeight="1" spans="6:14">
      <c r="F821" s="389"/>
      <c r="G821" s="343"/>
      <c r="H821" s="342" t="s">
        <v>664</v>
      </c>
      <c r="I821" s="389" t="s">
        <v>382</v>
      </c>
      <c r="J821" s="389">
        <v>1</v>
      </c>
      <c r="K821" s="389" t="s">
        <v>692</v>
      </c>
      <c r="L821" s="389">
        <v>40</v>
      </c>
      <c r="M821" s="389">
        <v>800</v>
      </c>
      <c r="N821" s="394"/>
    </row>
    <row r="822" customHeight="1" spans="6:14">
      <c r="F822" s="389"/>
      <c r="G822" s="343"/>
      <c r="H822" s="342" t="s">
        <v>664</v>
      </c>
      <c r="I822" s="389" t="s">
        <v>382</v>
      </c>
      <c r="J822" s="389">
        <v>1</v>
      </c>
      <c r="K822" s="389" t="s">
        <v>693</v>
      </c>
      <c r="L822" s="389">
        <v>60</v>
      </c>
      <c r="M822" s="389">
        <v>700</v>
      </c>
      <c r="N822" s="394"/>
    </row>
    <row r="823" customHeight="1" spans="6:14">
      <c r="F823" s="389"/>
      <c r="G823" s="343"/>
      <c r="H823" s="342" t="s">
        <v>664</v>
      </c>
      <c r="I823" s="389" t="s">
        <v>382</v>
      </c>
      <c r="J823" s="389">
        <v>1</v>
      </c>
      <c r="K823" s="389" t="s">
        <v>694</v>
      </c>
      <c r="L823" s="389">
        <v>100</v>
      </c>
      <c r="M823" s="389">
        <v>500</v>
      </c>
      <c r="N823" s="394"/>
    </row>
    <row r="824" customHeight="1" spans="6:14">
      <c r="F824" s="389"/>
      <c r="G824" s="343"/>
      <c r="H824" s="342" t="s">
        <v>664</v>
      </c>
      <c r="I824" s="389" t="s">
        <v>382</v>
      </c>
      <c r="J824" s="389">
        <v>1</v>
      </c>
      <c r="K824" s="389" t="s">
        <v>695</v>
      </c>
      <c r="L824" s="389">
        <v>150</v>
      </c>
      <c r="M824" s="389">
        <v>300</v>
      </c>
      <c r="N824" s="394"/>
    </row>
    <row r="825" customHeight="1" spans="6:14">
      <c r="F825" s="389"/>
      <c r="G825" s="343"/>
      <c r="H825" s="342" t="s">
        <v>664</v>
      </c>
      <c r="I825" s="389" t="s">
        <v>382</v>
      </c>
      <c r="J825" s="389">
        <v>1</v>
      </c>
      <c r="K825" s="389" t="s">
        <v>696</v>
      </c>
      <c r="L825" s="389">
        <v>200</v>
      </c>
      <c r="M825" s="389">
        <v>200</v>
      </c>
      <c r="N825" s="394"/>
    </row>
    <row r="826" customHeight="1" spans="6:14">
      <c r="F826" s="389"/>
      <c r="G826" s="343"/>
      <c r="H826" s="342" t="s">
        <v>664</v>
      </c>
      <c r="I826" s="389" t="s">
        <v>382</v>
      </c>
      <c r="J826" s="389">
        <v>1</v>
      </c>
      <c r="K826" s="389" t="s">
        <v>697</v>
      </c>
      <c r="L826" s="389">
        <v>260</v>
      </c>
      <c r="M826" s="389">
        <v>200</v>
      </c>
      <c r="N826" s="394"/>
    </row>
    <row r="827" customHeight="1" spans="6:14">
      <c r="F827" s="389"/>
      <c r="G827" s="343"/>
      <c r="H827" s="342" t="s">
        <v>664</v>
      </c>
      <c r="I827" s="389" t="s">
        <v>382</v>
      </c>
      <c r="J827" s="389">
        <v>1</v>
      </c>
      <c r="K827" s="389" t="s">
        <v>698</v>
      </c>
      <c r="L827" s="389">
        <v>350</v>
      </c>
      <c r="M827" s="389">
        <v>200</v>
      </c>
      <c r="N827" s="394"/>
    </row>
    <row r="828" customHeight="1" spans="6:14">
      <c r="F828" s="389"/>
      <c r="G828" s="343"/>
      <c r="H828" s="342" t="s">
        <v>664</v>
      </c>
      <c r="I828" s="389" t="s">
        <v>382</v>
      </c>
      <c r="J828" s="389">
        <v>1</v>
      </c>
      <c r="K828" s="389" t="s">
        <v>699</v>
      </c>
      <c r="L828" s="389">
        <v>500</v>
      </c>
      <c r="M828" s="389">
        <v>180</v>
      </c>
      <c r="N828" s="394"/>
    </row>
    <row r="829" customHeight="1" spans="6:14">
      <c r="F829" s="389"/>
      <c r="G829" s="343"/>
      <c r="H829" s="342" t="s">
        <v>664</v>
      </c>
      <c r="I829" s="389" t="s">
        <v>382</v>
      </c>
      <c r="J829" s="389">
        <v>1</v>
      </c>
      <c r="K829" s="389" t="s">
        <v>700</v>
      </c>
      <c r="L829" s="389">
        <v>600</v>
      </c>
      <c r="M829" s="389">
        <v>180</v>
      </c>
      <c r="N829" s="394"/>
    </row>
    <row r="830" customHeight="1" spans="6:14">
      <c r="F830" s="389"/>
      <c r="G830" s="343"/>
      <c r="H830" s="342" t="s">
        <v>664</v>
      </c>
      <c r="I830" s="389" t="s">
        <v>382</v>
      </c>
      <c r="J830" s="389">
        <v>1</v>
      </c>
      <c r="K830" s="389" t="s">
        <v>701</v>
      </c>
      <c r="L830" s="389">
        <v>700</v>
      </c>
      <c r="M830" s="389">
        <v>120</v>
      </c>
      <c r="N830" s="394"/>
    </row>
    <row r="831" customHeight="1" spans="6:14">
      <c r="F831" s="389">
        <v>19</v>
      </c>
      <c r="G831" s="343"/>
      <c r="H831" s="342" t="s">
        <v>665</v>
      </c>
      <c r="I831" s="389" t="s">
        <v>382</v>
      </c>
      <c r="J831" s="389">
        <v>1</v>
      </c>
      <c r="K831" s="389" t="s">
        <v>687</v>
      </c>
      <c r="L831" s="389">
        <v>5</v>
      </c>
      <c r="M831" s="389">
        <v>1000</v>
      </c>
      <c r="N831" s="394"/>
    </row>
    <row r="832" customHeight="1" spans="6:14">
      <c r="F832" s="389"/>
      <c r="G832" s="343"/>
      <c r="H832" s="342" t="s">
        <v>665</v>
      </c>
      <c r="I832" s="389" t="s">
        <v>382</v>
      </c>
      <c r="J832" s="389">
        <v>1</v>
      </c>
      <c r="K832" s="389" t="s">
        <v>688</v>
      </c>
      <c r="L832" s="389">
        <v>12</v>
      </c>
      <c r="M832" s="389">
        <v>800</v>
      </c>
      <c r="N832" s="394"/>
    </row>
    <row r="833" customHeight="1" spans="6:14">
      <c r="F833" s="389"/>
      <c r="G833" s="343"/>
      <c r="H833" s="342" t="s">
        <v>665</v>
      </c>
      <c r="I833" s="389" t="s">
        <v>382</v>
      </c>
      <c r="J833" s="389">
        <v>1</v>
      </c>
      <c r="K833" s="389" t="s">
        <v>689</v>
      </c>
      <c r="L833" s="389">
        <v>35</v>
      </c>
      <c r="M833" s="389">
        <v>500</v>
      </c>
      <c r="N833" s="394"/>
    </row>
    <row r="834" customHeight="1" spans="6:14">
      <c r="F834" s="389"/>
      <c r="G834" s="343"/>
      <c r="H834" s="342" t="s">
        <v>665</v>
      </c>
      <c r="I834" s="389" t="s">
        <v>382</v>
      </c>
      <c r="J834" s="389">
        <v>1</v>
      </c>
      <c r="K834" s="389" t="s">
        <v>690</v>
      </c>
      <c r="L834" s="389">
        <v>70</v>
      </c>
      <c r="M834" s="389">
        <v>500</v>
      </c>
      <c r="N834" s="394"/>
    </row>
    <row r="835" customHeight="1" spans="6:14">
      <c r="F835" s="389"/>
      <c r="G835" s="343"/>
      <c r="H835" s="342" t="s">
        <v>665</v>
      </c>
      <c r="I835" s="389" t="s">
        <v>382</v>
      </c>
      <c r="J835" s="389">
        <v>1</v>
      </c>
      <c r="K835" s="389" t="s">
        <v>691</v>
      </c>
      <c r="L835" s="389">
        <v>100</v>
      </c>
      <c r="M835" s="389">
        <v>300</v>
      </c>
      <c r="N835" s="394"/>
    </row>
    <row r="836" customHeight="1" spans="6:14">
      <c r="F836" s="389"/>
      <c r="G836" s="343"/>
      <c r="H836" s="342" t="s">
        <v>665</v>
      </c>
      <c r="I836" s="389" t="s">
        <v>382</v>
      </c>
      <c r="J836" s="389">
        <v>1</v>
      </c>
      <c r="K836" s="389" t="s">
        <v>692</v>
      </c>
      <c r="L836" s="389">
        <v>180</v>
      </c>
      <c r="M836" s="389">
        <v>300</v>
      </c>
      <c r="N836" s="394"/>
    </row>
    <row r="837" customHeight="1" spans="6:14">
      <c r="F837" s="389"/>
      <c r="G837" s="343"/>
      <c r="H837" s="342" t="s">
        <v>665</v>
      </c>
      <c r="I837" s="389" t="s">
        <v>382</v>
      </c>
      <c r="J837" s="389">
        <v>1</v>
      </c>
      <c r="K837" s="389" t="s">
        <v>693</v>
      </c>
      <c r="L837" s="389">
        <v>300</v>
      </c>
      <c r="M837" s="389">
        <v>220</v>
      </c>
      <c r="N837" s="394"/>
    </row>
    <row r="838" customHeight="1" spans="6:14">
      <c r="F838" s="389"/>
      <c r="G838" s="343"/>
      <c r="H838" s="342" t="s">
        <v>665</v>
      </c>
      <c r="I838" s="389" t="s">
        <v>382</v>
      </c>
      <c r="J838" s="389">
        <v>1</v>
      </c>
      <c r="K838" s="389" t="s">
        <v>694</v>
      </c>
      <c r="L838" s="389">
        <v>450</v>
      </c>
      <c r="M838" s="389">
        <v>220</v>
      </c>
      <c r="N838" s="394"/>
    </row>
    <row r="839" customHeight="1" spans="6:14">
      <c r="F839" s="389"/>
      <c r="G839" s="343"/>
      <c r="H839" s="342" t="s">
        <v>665</v>
      </c>
      <c r="I839" s="389" t="s">
        <v>382</v>
      </c>
      <c r="J839" s="389">
        <v>1</v>
      </c>
      <c r="K839" s="389" t="s">
        <v>695</v>
      </c>
      <c r="L839" s="389">
        <v>800</v>
      </c>
      <c r="M839" s="389">
        <v>180</v>
      </c>
      <c r="N839" s="394"/>
    </row>
    <row r="840" customHeight="1" spans="6:14">
      <c r="F840" s="389"/>
      <c r="G840" s="343"/>
      <c r="H840" s="342" t="s">
        <v>665</v>
      </c>
      <c r="I840" s="389" t="s">
        <v>382</v>
      </c>
      <c r="J840" s="389">
        <v>1</v>
      </c>
      <c r="K840" s="389" t="s">
        <v>696</v>
      </c>
      <c r="L840" s="389">
        <v>1000</v>
      </c>
      <c r="M840" s="389">
        <v>180</v>
      </c>
      <c r="N840" s="394"/>
    </row>
    <row r="841" customHeight="1" spans="6:14">
      <c r="F841" s="389"/>
      <c r="G841" s="343"/>
      <c r="H841" s="342" t="s">
        <v>665</v>
      </c>
      <c r="I841" s="389" t="s">
        <v>382</v>
      </c>
      <c r="J841" s="389">
        <v>1</v>
      </c>
      <c r="K841" s="389" t="s">
        <v>697</v>
      </c>
      <c r="L841" s="389">
        <v>1100</v>
      </c>
      <c r="M841" s="389">
        <v>120</v>
      </c>
      <c r="N841" s="394"/>
    </row>
    <row r="842" customHeight="1" spans="6:14">
      <c r="F842" s="389"/>
      <c r="G842" s="343"/>
      <c r="H842" s="342" t="s">
        <v>665</v>
      </c>
      <c r="I842" s="389" t="s">
        <v>382</v>
      </c>
      <c r="J842" s="389">
        <v>1</v>
      </c>
      <c r="K842" s="389" t="s">
        <v>698</v>
      </c>
      <c r="L842" s="389">
        <v>1300</v>
      </c>
      <c r="M842" s="389">
        <v>120</v>
      </c>
      <c r="N842" s="394"/>
    </row>
    <row r="843" customHeight="1" spans="6:14">
      <c r="F843" s="389"/>
      <c r="G843" s="343"/>
      <c r="H843" s="342" t="s">
        <v>665</v>
      </c>
      <c r="I843" s="389" t="s">
        <v>382</v>
      </c>
      <c r="J843" s="389">
        <v>1</v>
      </c>
      <c r="K843" s="389" t="s">
        <v>699</v>
      </c>
      <c r="L843" s="389">
        <v>1400</v>
      </c>
      <c r="M843" s="389">
        <v>100</v>
      </c>
      <c r="N843" s="394"/>
    </row>
    <row r="844" customHeight="1" spans="6:14">
      <c r="F844" s="389"/>
      <c r="G844" s="343"/>
      <c r="H844" s="342" t="s">
        <v>665</v>
      </c>
      <c r="I844" s="389" t="s">
        <v>382</v>
      </c>
      <c r="J844" s="389">
        <v>1</v>
      </c>
      <c r="K844" s="389" t="s">
        <v>700</v>
      </c>
      <c r="L844" s="389">
        <v>1800</v>
      </c>
      <c r="M844" s="389">
        <v>100</v>
      </c>
      <c r="N844" s="394"/>
    </row>
    <row r="845" customHeight="1" spans="6:14">
      <c r="F845" s="389"/>
      <c r="G845" s="343"/>
      <c r="H845" s="342" t="s">
        <v>665</v>
      </c>
      <c r="I845" s="389" t="s">
        <v>382</v>
      </c>
      <c r="J845" s="389">
        <v>1</v>
      </c>
      <c r="K845" s="389" t="s">
        <v>701</v>
      </c>
      <c r="L845" s="389">
        <v>2200</v>
      </c>
      <c r="M845" s="389">
        <v>80</v>
      </c>
      <c r="N845" s="394"/>
    </row>
    <row r="846" customHeight="1" spans="6:14">
      <c r="F846" s="389"/>
      <c r="G846" s="343"/>
      <c r="H846" s="342" t="s">
        <v>665</v>
      </c>
      <c r="I846" s="389" t="s">
        <v>382</v>
      </c>
      <c r="J846" s="389">
        <v>1</v>
      </c>
      <c r="K846" s="389" t="s">
        <v>702</v>
      </c>
      <c r="L846" s="389">
        <v>2600</v>
      </c>
      <c r="M846" s="389">
        <v>70</v>
      </c>
      <c r="N846" s="394"/>
    </row>
    <row r="847" customHeight="1" spans="6:14">
      <c r="F847" s="389"/>
      <c r="G847" s="343"/>
      <c r="H847" s="342" t="s">
        <v>665</v>
      </c>
      <c r="I847" s="389" t="s">
        <v>382</v>
      </c>
      <c r="J847" s="389">
        <v>1</v>
      </c>
      <c r="K847" s="389" t="s">
        <v>703</v>
      </c>
      <c r="L847" s="389">
        <v>3000</v>
      </c>
      <c r="M847" s="389">
        <v>65</v>
      </c>
      <c r="N847" s="394"/>
    </row>
    <row r="848" customHeight="1" spans="6:14">
      <c r="F848" s="389"/>
      <c r="G848" s="343"/>
      <c r="H848" s="342" t="s">
        <v>665</v>
      </c>
      <c r="I848" s="389" t="s">
        <v>382</v>
      </c>
      <c r="J848" s="389">
        <v>1</v>
      </c>
      <c r="K848" s="389" t="s">
        <v>704</v>
      </c>
      <c r="L848" s="389">
        <v>3500</v>
      </c>
      <c r="M848" s="389">
        <v>60</v>
      </c>
      <c r="N848" s="394"/>
    </row>
    <row r="849" customHeight="1" spans="6:14">
      <c r="F849" s="389"/>
      <c r="G849" s="343"/>
      <c r="H849" s="342" t="s">
        <v>665</v>
      </c>
      <c r="I849" s="389" t="s">
        <v>382</v>
      </c>
      <c r="J849" s="389">
        <v>1</v>
      </c>
      <c r="K849" s="389" t="s">
        <v>705</v>
      </c>
      <c r="L849" s="389">
        <v>4000</v>
      </c>
      <c r="M849" s="389">
        <v>55</v>
      </c>
      <c r="N849" s="394"/>
    </row>
    <row r="850" customHeight="1" spans="6:14">
      <c r="F850" s="389"/>
      <c r="G850" s="343"/>
      <c r="H850" s="342" t="s">
        <v>665</v>
      </c>
      <c r="I850" s="389" t="s">
        <v>382</v>
      </c>
      <c r="J850" s="389">
        <v>1</v>
      </c>
      <c r="K850" s="389" t="s">
        <v>706</v>
      </c>
      <c r="L850" s="389">
        <v>4500</v>
      </c>
      <c r="M850" s="389">
        <v>50</v>
      </c>
      <c r="N850" s="394"/>
    </row>
    <row r="851" customHeight="1" spans="6:14">
      <c r="F851" s="389">
        <v>20</v>
      </c>
      <c r="G851" s="343"/>
      <c r="H851" s="342" t="s">
        <v>666</v>
      </c>
      <c r="I851" s="389" t="s">
        <v>382</v>
      </c>
      <c r="J851" s="389">
        <v>1</v>
      </c>
      <c r="K851" s="389" t="s">
        <v>687</v>
      </c>
      <c r="L851" s="389">
        <v>2</v>
      </c>
      <c r="M851" s="389">
        <v>1000</v>
      </c>
      <c r="N851" s="394"/>
    </row>
    <row r="852" customHeight="1" spans="6:14">
      <c r="F852" s="389"/>
      <c r="G852" s="343"/>
      <c r="H852" s="342" t="s">
        <v>666</v>
      </c>
      <c r="I852" s="389" t="s">
        <v>382</v>
      </c>
      <c r="J852" s="389">
        <v>1</v>
      </c>
      <c r="K852" s="389" t="s">
        <v>688</v>
      </c>
      <c r="L852" s="389">
        <v>4</v>
      </c>
      <c r="M852" s="389">
        <v>800</v>
      </c>
      <c r="N852" s="394"/>
    </row>
    <row r="853" customHeight="1" spans="6:14">
      <c r="F853" s="389"/>
      <c r="G853" s="343"/>
      <c r="H853" s="342" t="s">
        <v>666</v>
      </c>
      <c r="I853" s="389" t="s">
        <v>382</v>
      </c>
      <c r="J853" s="389">
        <v>1</v>
      </c>
      <c r="K853" s="389" t="s">
        <v>689</v>
      </c>
      <c r="L853" s="389">
        <v>10</v>
      </c>
      <c r="M853" s="389">
        <v>500</v>
      </c>
      <c r="N853" s="394"/>
    </row>
    <row r="854" customHeight="1" spans="6:14">
      <c r="F854" s="389"/>
      <c r="G854" s="343"/>
      <c r="H854" s="342" t="s">
        <v>666</v>
      </c>
      <c r="I854" s="389" t="s">
        <v>382</v>
      </c>
      <c r="J854" s="389">
        <v>1</v>
      </c>
      <c r="K854" s="389" t="s">
        <v>690</v>
      </c>
      <c r="L854" s="389">
        <v>20</v>
      </c>
      <c r="M854" s="389">
        <v>500</v>
      </c>
      <c r="N854" s="394"/>
    </row>
    <row r="855" customHeight="1" spans="6:14">
      <c r="F855" s="389"/>
      <c r="G855" s="343"/>
      <c r="H855" s="342" t="s">
        <v>666</v>
      </c>
      <c r="I855" s="389" t="s">
        <v>382</v>
      </c>
      <c r="J855" s="389">
        <v>1</v>
      </c>
      <c r="K855" s="389" t="s">
        <v>691</v>
      </c>
      <c r="L855" s="389">
        <v>35</v>
      </c>
      <c r="M855" s="389">
        <v>300</v>
      </c>
      <c r="N855" s="394"/>
    </row>
    <row r="856" customHeight="1" spans="6:14">
      <c r="F856" s="389"/>
      <c r="G856" s="343"/>
      <c r="H856" s="342" t="s">
        <v>666</v>
      </c>
      <c r="I856" s="389" t="s">
        <v>382</v>
      </c>
      <c r="J856" s="389">
        <v>1</v>
      </c>
      <c r="K856" s="389" t="s">
        <v>692</v>
      </c>
      <c r="L856" s="389">
        <v>65</v>
      </c>
      <c r="M856" s="389">
        <v>300</v>
      </c>
      <c r="N856" s="394"/>
    </row>
    <row r="857" customHeight="1" spans="6:14">
      <c r="F857" s="389"/>
      <c r="G857" s="343"/>
      <c r="H857" s="342" t="s">
        <v>666</v>
      </c>
      <c r="I857" s="389" t="s">
        <v>382</v>
      </c>
      <c r="J857" s="389">
        <v>1</v>
      </c>
      <c r="K857" s="389" t="s">
        <v>693</v>
      </c>
      <c r="L857" s="389">
        <v>100</v>
      </c>
      <c r="M857" s="389">
        <v>220</v>
      </c>
      <c r="N857" s="394"/>
    </row>
    <row r="858" customHeight="1" spans="6:14">
      <c r="F858" s="389"/>
      <c r="G858" s="343"/>
      <c r="H858" s="342" t="s">
        <v>666</v>
      </c>
      <c r="I858" s="389" t="s">
        <v>382</v>
      </c>
      <c r="J858" s="389">
        <v>1</v>
      </c>
      <c r="K858" s="389" t="s">
        <v>694</v>
      </c>
      <c r="L858" s="389">
        <v>180</v>
      </c>
      <c r="M858" s="389">
        <v>220</v>
      </c>
      <c r="N858" s="394"/>
    </row>
    <row r="859" customHeight="1" spans="6:14">
      <c r="F859" s="389"/>
      <c r="G859" s="343"/>
      <c r="H859" s="342" t="s">
        <v>666</v>
      </c>
      <c r="I859" s="389" t="s">
        <v>382</v>
      </c>
      <c r="J859" s="389">
        <v>1</v>
      </c>
      <c r="K859" s="389" t="s">
        <v>695</v>
      </c>
      <c r="L859" s="389">
        <v>300</v>
      </c>
      <c r="M859" s="389">
        <v>180</v>
      </c>
      <c r="N859" s="394"/>
    </row>
    <row r="860" customHeight="1" spans="6:14">
      <c r="F860" s="389"/>
      <c r="G860" s="343"/>
      <c r="H860" s="342" t="s">
        <v>666</v>
      </c>
      <c r="I860" s="389" t="s">
        <v>382</v>
      </c>
      <c r="J860" s="389">
        <v>1</v>
      </c>
      <c r="K860" s="389" t="s">
        <v>696</v>
      </c>
      <c r="L860" s="389">
        <v>450</v>
      </c>
      <c r="M860" s="389">
        <v>180</v>
      </c>
      <c r="N860" s="394"/>
    </row>
    <row r="861" customHeight="1" spans="6:14">
      <c r="F861" s="389"/>
      <c r="G861" s="343"/>
      <c r="H861" s="342" t="s">
        <v>666</v>
      </c>
      <c r="I861" s="389" t="s">
        <v>382</v>
      </c>
      <c r="J861" s="389">
        <v>1</v>
      </c>
      <c r="K861" s="389" t="s">
        <v>697</v>
      </c>
      <c r="L861" s="389">
        <v>550</v>
      </c>
      <c r="M861" s="389">
        <v>120</v>
      </c>
      <c r="N861" s="394"/>
    </row>
    <row r="862" customHeight="1" spans="6:14">
      <c r="F862" s="389"/>
      <c r="G862" s="343"/>
      <c r="H862" s="342" t="s">
        <v>666</v>
      </c>
      <c r="I862" s="389" t="s">
        <v>382</v>
      </c>
      <c r="J862" s="389">
        <v>1</v>
      </c>
      <c r="K862" s="389" t="s">
        <v>698</v>
      </c>
      <c r="L862" s="389">
        <v>650</v>
      </c>
      <c r="M862" s="389">
        <v>120</v>
      </c>
      <c r="N862" s="394"/>
    </row>
    <row r="863" customHeight="1" spans="6:14">
      <c r="F863" s="389"/>
      <c r="G863" s="343"/>
      <c r="H863" s="342" t="s">
        <v>666</v>
      </c>
      <c r="I863" s="389" t="s">
        <v>382</v>
      </c>
      <c r="J863" s="389">
        <v>1</v>
      </c>
      <c r="K863" s="389" t="s">
        <v>699</v>
      </c>
      <c r="L863" s="389">
        <v>750</v>
      </c>
      <c r="M863" s="389">
        <v>120</v>
      </c>
      <c r="N863" s="394"/>
    </row>
    <row r="864" customHeight="1" spans="6:14">
      <c r="F864" s="389"/>
      <c r="G864" s="343"/>
      <c r="H864" s="342" t="s">
        <v>666</v>
      </c>
      <c r="I864" s="389" t="s">
        <v>382</v>
      </c>
      <c r="J864" s="389">
        <v>1</v>
      </c>
      <c r="K864" s="389" t="s">
        <v>700</v>
      </c>
      <c r="L864" s="389">
        <v>1000</v>
      </c>
      <c r="M864" s="389">
        <v>120</v>
      </c>
      <c r="N864" s="394"/>
    </row>
    <row r="865" customHeight="1" spans="6:14">
      <c r="F865" s="389"/>
      <c r="G865" s="343"/>
      <c r="H865" s="342" t="s">
        <v>666</v>
      </c>
      <c r="I865" s="389" t="s">
        <v>382</v>
      </c>
      <c r="J865" s="389">
        <v>1</v>
      </c>
      <c r="K865" s="389" t="s">
        <v>701</v>
      </c>
      <c r="L865" s="389">
        <v>1200</v>
      </c>
      <c r="M865" s="389">
        <v>100</v>
      </c>
      <c r="N865" s="394"/>
    </row>
    <row r="866" customHeight="1" spans="6:14">
      <c r="F866" s="389">
        <v>21</v>
      </c>
      <c r="G866" s="343"/>
      <c r="H866" s="342" t="s">
        <v>667</v>
      </c>
      <c r="I866" s="389" t="s">
        <v>382</v>
      </c>
      <c r="J866" s="389">
        <v>1</v>
      </c>
      <c r="K866" s="389" t="s">
        <v>687</v>
      </c>
      <c r="L866" s="389">
        <v>2</v>
      </c>
      <c r="M866" s="389">
        <v>1600</v>
      </c>
      <c r="N866" s="394"/>
    </row>
    <row r="867" customHeight="1" spans="6:14">
      <c r="F867" s="389"/>
      <c r="G867" s="343"/>
      <c r="H867" s="342" t="s">
        <v>667</v>
      </c>
      <c r="I867" s="389" t="s">
        <v>382</v>
      </c>
      <c r="J867" s="389">
        <v>1</v>
      </c>
      <c r="K867" s="389" t="s">
        <v>688</v>
      </c>
      <c r="L867" s="389">
        <v>4</v>
      </c>
      <c r="M867" s="389">
        <v>1000</v>
      </c>
      <c r="N867" s="394"/>
    </row>
    <row r="868" customHeight="1" spans="6:14">
      <c r="F868" s="389"/>
      <c r="G868" s="343"/>
      <c r="H868" s="342" t="s">
        <v>667</v>
      </c>
      <c r="I868" s="389" t="s">
        <v>382</v>
      </c>
      <c r="J868" s="389">
        <v>1</v>
      </c>
      <c r="K868" s="389" t="s">
        <v>689</v>
      </c>
      <c r="L868" s="389">
        <v>8</v>
      </c>
      <c r="M868" s="389">
        <v>800</v>
      </c>
      <c r="N868" s="394"/>
    </row>
    <row r="869" customHeight="1" spans="6:14">
      <c r="F869" s="389"/>
      <c r="G869" s="343"/>
      <c r="H869" s="342" t="s">
        <v>667</v>
      </c>
      <c r="I869" s="389" t="s">
        <v>382</v>
      </c>
      <c r="J869" s="389">
        <v>1</v>
      </c>
      <c r="K869" s="389" t="s">
        <v>690</v>
      </c>
      <c r="L869" s="389">
        <v>18</v>
      </c>
      <c r="M869" s="389">
        <v>500</v>
      </c>
      <c r="N869" s="394"/>
    </row>
    <row r="870" customHeight="1" spans="6:14">
      <c r="F870" s="389"/>
      <c r="G870" s="343"/>
      <c r="H870" s="342" t="s">
        <v>667</v>
      </c>
      <c r="I870" s="389" t="s">
        <v>382</v>
      </c>
      <c r="J870" s="389">
        <v>1</v>
      </c>
      <c r="K870" s="389" t="s">
        <v>691</v>
      </c>
      <c r="L870" s="389">
        <v>35</v>
      </c>
      <c r="M870" s="389">
        <v>500</v>
      </c>
      <c r="N870" s="394"/>
    </row>
    <row r="871" customHeight="1" spans="6:14">
      <c r="F871" s="389"/>
      <c r="G871" s="343"/>
      <c r="H871" s="342" t="s">
        <v>667</v>
      </c>
      <c r="I871" s="389" t="s">
        <v>382</v>
      </c>
      <c r="J871" s="389">
        <v>1</v>
      </c>
      <c r="K871" s="389" t="s">
        <v>692</v>
      </c>
      <c r="L871" s="389">
        <v>80</v>
      </c>
      <c r="M871" s="389">
        <v>300</v>
      </c>
      <c r="N871" s="394"/>
    </row>
    <row r="872" customHeight="1" spans="6:14">
      <c r="F872" s="389"/>
      <c r="G872" s="343"/>
      <c r="H872" s="342" t="s">
        <v>667</v>
      </c>
      <c r="I872" s="389" t="s">
        <v>382</v>
      </c>
      <c r="J872" s="389">
        <v>1</v>
      </c>
      <c r="K872" s="389" t="s">
        <v>693</v>
      </c>
      <c r="L872" s="389">
        <v>140</v>
      </c>
      <c r="M872" s="389">
        <v>220</v>
      </c>
      <c r="N872" s="394"/>
    </row>
    <row r="873" customHeight="1" spans="6:14">
      <c r="F873" s="389"/>
      <c r="G873" s="343"/>
      <c r="H873" s="342" t="s">
        <v>667</v>
      </c>
      <c r="I873" s="389" t="s">
        <v>382</v>
      </c>
      <c r="J873" s="389">
        <v>1</v>
      </c>
      <c r="K873" s="389" t="s">
        <v>694</v>
      </c>
      <c r="L873" s="389">
        <v>300</v>
      </c>
      <c r="M873" s="389">
        <v>220</v>
      </c>
      <c r="N873" s="394"/>
    </row>
    <row r="874" customHeight="1" spans="6:14">
      <c r="F874" s="389"/>
      <c r="G874" s="343"/>
      <c r="H874" s="342" t="s">
        <v>667</v>
      </c>
      <c r="I874" s="389" t="s">
        <v>382</v>
      </c>
      <c r="J874" s="389">
        <v>1</v>
      </c>
      <c r="K874" s="389" t="s">
        <v>695</v>
      </c>
      <c r="L874" s="389">
        <v>400</v>
      </c>
      <c r="M874" s="389">
        <v>220</v>
      </c>
      <c r="N874" s="394"/>
    </row>
    <row r="875" customHeight="1" spans="6:14">
      <c r="F875" s="389"/>
      <c r="G875" s="343"/>
      <c r="H875" s="342" t="s">
        <v>667</v>
      </c>
      <c r="I875" s="389" t="s">
        <v>382</v>
      </c>
      <c r="J875" s="389">
        <v>1</v>
      </c>
      <c r="K875" s="389" t="s">
        <v>696</v>
      </c>
      <c r="L875" s="389">
        <v>550</v>
      </c>
      <c r="M875" s="389">
        <v>180</v>
      </c>
      <c r="N875" s="394"/>
    </row>
    <row r="876" customHeight="1" spans="6:14">
      <c r="F876" s="389"/>
      <c r="G876" s="343"/>
      <c r="H876" s="342" t="s">
        <v>667</v>
      </c>
      <c r="I876" s="389" t="s">
        <v>382</v>
      </c>
      <c r="J876" s="389">
        <v>1</v>
      </c>
      <c r="K876" s="389" t="s">
        <v>697</v>
      </c>
      <c r="L876" s="389">
        <v>650</v>
      </c>
      <c r="M876" s="389">
        <v>180</v>
      </c>
      <c r="N876" s="394"/>
    </row>
    <row r="877" customHeight="1" spans="6:14">
      <c r="F877" s="389"/>
      <c r="G877" s="343"/>
      <c r="H877" s="342" t="s">
        <v>667</v>
      </c>
      <c r="I877" s="389" t="s">
        <v>382</v>
      </c>
      <c r="J877" s="389">
        <v>1</v>
      </c>
      <c r="K877" s="389" t="s">
        <v>698</v>
      </c>
      <c r="L877" s="389">
        <v>850</v>
      </c>
      <c r="M877" s="389">
        <v>120</v>
      </c>
      <c r="N877" s="394"/>
    </row>
    <row r="878" customHeight="1" spans="6:14">
      <c r="F878" s="389"/>
      <c r="G878" s="343"/>
      <c r="H878" s="342" t="s">
        <v>667</v>
      </c>
      <c r="I878" s="389" t="s">
        <v>382</v>
      </c>
      <c r="J878" s="389">
        <v>1</v>
      </c>
      <c r="K878" s="389" t="s">
        <v>699</v>
      </c>
      <c r="L878" s="389">
        <v>1000</v>
      </c>
      <c r="M878" s="389">
        <v>120</v>
      </c>
      <c r="N878" s="394"/>
    </row>
    <row r="879" customHeight="1" spans="6:14">
      <c r="F879" s="389"/>
      <c r="G879" s="343"/>
      <c r="H879" s="342" t="s">
        <v>667</v>
      </c>
      <c r="I879" s="389" t="s">
        <v>382</v>
      </c>
      <c r="J879" s="389">
        <v>1</v>
      </c>
      <c r="K879" s="389" t="s">
        <v>700</v>
      </c>
      <c r="L879" s="389">
        <v>1400</v>
      </c>
      <c r="M879" s="389">
        <v>120</v>
      </c>
      <c r="N879" s="394"/>
    </row>
    <row r="880" customHeight="1" spans="6:14">
      <c r="F880" s="389"/>
      <c r="G880" s="343"/>
      <c r="H880" s="342" t="s">
        <v>667</v>
      </c>
      <c r="I880" s="389" t="s">
        <v>382</v>
      </c>
      <c r="J880" s="389">
        <v>2</v>
      </c>
      <c r="K880" s="389" t="s">
        <v>701</v>
      </c>
      <c r="L880" s="389">
        <v>1500</v>
      </c>
      <c r="M880" s="389">
        <v>100</v>
      </c>
      <c r="N880" s="394"/>
    </row>
    <row r="881" customHeight="1" spans="6:14">
      <c r="F881" s="389"/>
      <c r="G881" s="343"/>
      <c r="H881" s="342" t="s">
        <v>667</v>
      </c>
      <c r="I881" s="389" t="s">
        <v>382</v>
      </c>
      <c r="J881" s="389">
        <v>3</v>
      </c>
      <c r="K881" s="389" t="s">
        <v>702</v>
      </c>
      <c r="L881" s="389">
        <v>1800</v>
      </c>
      <c r="M881" s="389">
        <v>90</v>
      </c>
      <c r="N881" s="394"/>
    </row>
    <row r="882" customHeight="1" spans="6:14">
      <c r="F882" s="389"/>
      <c r="G882" s="343"/>
      <c r="H882" s="342" t="s">
        <v>667</v>
      </c>
      <c r="I882" s="389" t="s">
        <v>382</v>
      </c>
      <c r="J882" s="389">
        <v>4</v>
      </c>
      <c r="K882" s="389" t="s">
        <v>703</v>
      </c>
      <c r="L882" s="389">
        <v>2100</v>
      </c>
      <c r="M882" s="389">
        <v>85</v>
      </c>
      <c r="N882" s="394"/>
    </row>
    <row r="883" customHeight="1" spans="6:14">
      <c r="F883" s="389"/>
      <c r="G883" s="343"/>
      <c r="H883" s="342" t="s">
        <v>667</v>
      </c>
      <c r="I883" s="389" t="s">
        <v>382</v>
      </c>
      <c r="J883" s="389">
        <v>5</v>
      </c>
      <c r="K883" s="389" t="s">
        <v>704</v>
      </c>
      <c r="L883" s="389">
        <v>2500</v>
      </c>
      <c r="M883" s="389">
        <v>75</v>
      </c>
      <c r="N883" s="394"/>
    </row>
    <row r="884" customHeight="1" spans="6:14">
      <c r="F884" s="389"/>
      <c r="G884" s="343"/>
      <c r="H884" s="342" t="s">
        <v>667</v>
      </c>
      <c r="I884" s="389" t="s">
        <v>382</v>
      </c>
      <c r="J884" s="389">
        <v>6</v>
      </c>
      <c r="K884" s="389" t="s">
        <v>705</v>
      </c>
      <c r="L884" s="389">
        <v>3000</v>
      </c>
      <c r="M884" s="389">
        <v>65</v>
      </c>
      <c r="N884" s="394"/>
    </row>
    <row r="885" customHeight="1" spans="6:14">
      <c r="F885" s="389"/>
      <c r="G885" s="343"/>
      <c r="H885" s="342" t="s">
        <v>667</v>
      </c>
      <c r="I885" s="389" t="s">
        <v>382</v>
      </c>
      <c r="J885" s="389">
        <v>7</v>
      </c>
      <c r="K885" s="389" t="s">
        <v>706</v>
      </c>
      <c r="L885" s="389">
        <v>3500</v>
      </c>
      <c r="M885" s="389">
        <v>60</v>
      </c>
      <c r="N885" s="394"/>
    </row>
    <row r="886" customHeight="1" spans="6:14">
      <c r="F886" s="389"/>
      <c r="G886" s="343"/>
      <c r="H886" s="342" t="s">
        <v>667</v>
      </c>
      <c r="I886" s="389" t="s">
        <v>382</v>
      </c>
      <c r="J886" s="389">
        <v>8</v>
      </c>
      <c r="K886" s="389" t="s">
        <v>707</v>
      </c>
      <c r="L886" s="389">
        <v>4000</v>
      </c>
      <c r="M886" s="389">
        <v>55</v>
      </c>
      <c r="N886" s="394"/>
    </row>
    <row r="887" customHeight="1" spans="6:14">
      <c r="F887" s="389"/>
      <c r="G887" s="343"/>
      <c r="H887" s="342" t="s">
        <v>667</v>
      </c>
      <c r="I887" s="389" t="s">
        <v>382</v>
      </c>
      <c r="J887" s="389">
        <v>9</v>
      </c>
      <c r="K887" s="389" t="s">
        <v>708</v>
      </c>
      <c r="L887" s="389">
        <v>4500</v>
      </c>
      <c r="M887" s="389">
        <v>50</v>
      </c>
      <c r="N887" s="394"/>
    </row>
    <row r="888" customHeight="1" spans="6:14">
      <c r="F888" s="389"/>
      <c r="G888" s="343"/>
      <c r="H888" s="342" t="s">
        <v>667</v>
      </c>
      <c r="I888" s="389" t="s">
        <v>382</v>
      </c>
      <c r="J888" s="389">
        <v>10</v>
      </c>
      <c r="K888" s="389" t="s">
        <v>709</v>
      </c>
      <c r="L888" s="389">
        <v>5000</v>
      </c>
      <c r="M888" s="389">
        <v>45</v>
      </c>
      <c r="N888" s="394"/>
    </row>
    <row r="889" customHeight="1" spans="6:14">
      <c r="F889" s="389"/>
      <c r="G889" s="343"/>
      <c r="H889" s="342" t="s">
        <v>667</v>
      </c>
      <c r="I889" s="389" t="s">
        <v>382</v>
      </c>
      <c r="J889" s="389">
        <v>11</v>
      </c>
      <c r="K889" s="389" t="s">
        <v>710</v>
      </c>
      <c r="L889" s="389">
        <v>5500</v>
      </c>
      <c r="M889" s="389">
        <v>42</v>
      </c>
      <c r="N889" s="394"/>
    </row>
    <row r="890" customHeight="1" spans="6:14">
      <c r="F890" s="389"/>
      <c r="G890" s="343"/>
      <c r="H890" s="342" t="s">
        <v>667</v>
      </c>
      <c r="I890" s="389" t="s">
        <v>382</v>
      </c>
      <c r="J890" s="389">
        <v>12</v>
      </c>
      <c r="K890" s="389" t="s">
        <v>711</v>
      </c>
      <c r="L890" s="389">
        <v>6000</v>
      </c>
      <c r="M890" s="389">
        <v>40</v>
      </c>
      <c r="N890" s="394"/>
    </row>
    <row r="891" customHeight="1" spans="6:14">
      <c r="F891" s="389"/>
      <c r="G891" s="343"/>
      <c r="H891" s="342" t="s">
        <v>667</v>
      </c>
      <c r="I891" s="389" t="s">
        <v>382</v>
      </c>
      <c r="J891" s="389">
        <v>13</v>
      </c>
      <c r="K891" s="389" t="s">
        <v>712</v>
      </c>
      <c r="L891" s="389">
        <v>6200</v>
      </c>
      <c r="M891" s="389">
        <v>40</v>
      </c>
      <c r="N891" s="394"/>
    </row>
    <row r="892" customHeight="1" spans="6:14">
      <c r="F892" s="389"/>
      <c r="G892" s="343"/>
      <c r="H892" s="342" t="s">
        <v>667</v>
      </c>
      <c r="I892" s="389" t="s">
        <v>382</v>
      </c>
      <c r="J892" s="389">
        <v>14</v>
      </c>
      <c r="K892" s="389" t="s">
        <v>713</v>
      </c>
      <c r="L892" s="389">
        <v>6400</v>
      </c>
      <c r="M892" s="389">
        <v>40</v>
      </c>
      <c r="N892" s="394"/>
    </row>
    <row r="893" customHeight="1" spans="6:14">
      <c r="F893" s="389"/>
      <c r="G893" s="343"/>
      <c r="H893" s="342" t="s">
        <v>667</v>
      </c>
      <c r="I893" s="389" t="s">
        <v>382</v>
      </c>
      <c r="J893" s="389">
        <v>15</v>
      </c>
      <c r="K893" s="389" t="s">
        <v>714</v>
      </c>
      <c r="L893" s="389">
        <v>6600</v>
      </c>
      <c r="M893" s="389">
        <v>40</v>
      </c>
      <c r="N893" s="394"/>
    </row>
    <row r="894" customHeight="1" spans="6:14">
      <c r="F894" s="389"/>
      <c r="G894" s="343"/>
      <c r="H894" s="342" t="s">
        <v>667</v>
      </c>
      <c r="I894" s="389" t="s">
        <v>382</v>
      </c>
      <c r="J894" s="389">
        <v>16</v>
      </c>
      <c r="K894" s="389" t="s">
        <v>715</v>
      </c>
      <c r="L894" s="389">
        <v>6800</v>
      </c>
      <c r="M894" s="389">
        <v>40</v>
      </c>
      <c r="N894" s="394"/>
    </row>
    <row r="895" customHeight="1" spans="6:14">
      <c r="F895" s="389"/>
      <c r="G895" s="343"/>
      <c r="H895" s="342" t="s">
        <v>667</v>
      </c>
      <c r="I895" s="389" t="s">
        <v>382</v>
      </c>
      <c r="J895" s="389">
        <v>17</v>
      </c>
      <c r="K895" s="389" t="s">
        <v>716</v>
      </c>
      <c r="L895" s="389">
        <v>7000</v>
      </c>
      <c r="M895" s="389">
        <v>40</v>
      </c>
      <c r="N895" s="394"/>
    </row>
    <row r="896" customHeight="1" spans="6:14">
      <c r="F896" s="389"/>
      <c r="G896" s="343"/>
      <c r="H896" s="342" t="s">
        <v>667</v>
      </c>
      <c r="I896" s="389" t="s">
        <v>382</v>
      </c>
      <c r="J896" s="389">
        <v>18</v>
      </c>
      <c r="K896" s="389" t="s">
        <v>717</v>
      </c>
      <c r="L896" s="389">
        <v>7200</v>
      </c>
      <c r="M896" s="389">
        <v>40</v>
      </c>
      <c r="N896" s="394"/>
    </row>
    <row r="897" customHeight="1" spans="6:14">
      <c r="F897" s="389"/>
      <c r="G897" s="343"/>
      <c r="H897" s="342" t="s">
        <v>667</v>
      </c>
      <c r="I897" s="389" t="s">
        <v>382</v>
      </c>
      <c r="J897" s="389">
        <v>19</v>
      </c>
      <c r="K897" s="389" t="s">
        <v>718</v>
      </c>
      <c r="L897" s="389">
        <v>7400</v>
      </c>
      <c r="M897" s="389">
        <v>40</v>
      </c>
      <c r="N897" s="394"/>
    </row>
    <row r="898" customHeight="1" spans="6:14">
      <c r="F898" s="389"/>
      <c r="G898" s="343"/>
      <c r="H898" s="342" t="s">
        <v>667</v>
      </c>
      <c r="I898" s="389" t="s">
        <v>382</v>
      </c>
      <c r="J898" s="389">
        <v>20</v>
      </c>
      <c r="K898" s="389" t="s">
        <v>719</v>
      </c>
      <c r="L898" s="389">
        <v>7600</v>
      </c>
      <c r="M898" s="389">
        <v>40</v>
      </c>
      <c r="N898" s="394"/>
    </row>
    <row r="899" customHeight="1" spans="6:14">
      <c r="F899" s="389"/>
      <c r="G899" s="343"/>
      <c r="H899" s="342" t="s">
        <v>667</v>
      </c>
      <c r="I899" s="389" t="s">
        <v>382</v>
      </c>
      <c r="J899" s="389">
        <v>21</v>
      </c>
      <c r="K899" s="389" t="s">
        <v>720</v>
      </c>
      <c r="L899" s="389">
        <v>7800</v>
      </c>
      <c r="M899" s="389">
        <v>40</v>
      </c>
      <c r="N899" s="394"/>
    </row>
    <row r="900" customHeight="1" spans="6:14">
      <c r="F900" s="389"/>
      <c r="G900" s="343"/>
      <c r="H900" s="342" t="s">
        <v>667</v>
      </c>
      <c r="I900" s="389" t="s">
        <v>382</v>
      </c>
      <c r="J900" s="389">
        <v>22</v>
      </c>
      <c r="K900" s="389" t="s">
        <v>721</v>
      </c>
      <c r="L900" s="389">
        <v>8000</v>
      </c>
      <c r="M900" s="389">
        <v>40</v>
      </c>
      <c r="N900" s="394"/>
    </row>
    <row r="901" customHeight="1" spans="6:14">
      <c r="F901" s="389">
        <v>22</v>
      </c>
      <c r="G901" s="343"/>
      <c r="H901" s="342" t="s">
        <v>668</v>
      </c>
      <c r="I901" s="389" t="s">
        <v>382</v>
      </c>
      <c r="J901" s="389">
        <v>1</v>
      </c>
      <c r="K901" s="389" t="s">
        <v>687</v>
      </c>
      <c r="L901" s="389">
        <v>2</v>
      </c>
      <c r="M901" s="389">
        <v>10000</v>
      </c>
      <c r="N901" s="394"/>
    </row>
    <row r="902" customHeight="1" spans="6:14">
      <c r="F902" s="389"/>
      <c r="G902" s="343"/>
      <c r="H902" s="342" t="s">
        <v>668</v>
      </c>
      <c r="I902" s="389" t="s">
        <v>382</v>
      </c>
      <c r="J902" s="389">
        <v>1</v>
      </c>
      <c r="K902" s="389" t="s">
        <v>688</v>
      </c>
      <c r="L902" s="389">
        <v>6</v>
      </c>
      <c r="M902" s="389">
        <v>5000</v>
      </c>
      <c r="N902" s="394"/>
    </row>
    <row r="903" customHeight="1" spans="6:14">
      <c r="F903" s="389"/>
      <c r="G903" s="343"/>
      <c r="H903" s="342" t="s">
        <v>668</v>
      </c>
      <c r="I903" s="389" t="s">
        <v>382</v>
      </c>
      <c r="J903" s="389">
        <v>1</v>
      </c>
      <c r="K903" s="389" t="s">
        <v>689</v>
      </c>
      <c r="L903" s="389">
        <v>15</v>
      </c>
      <c r="M903" s="389">
        <v>2500</v>
      </c>
      <c r="N903" s="394"/>
    </row>
    <row r="904" customHeight="1" spans="6:14">
      <c r="F904" s="389"/>
      <c r="G904" s="343"/>
      <c r="H904" s="342" t="s">
        <v>668</v>
      </c>
      <c r="I904" s="389" t="s">
        <v>382</v>
      </c>
      <c r="J904" s="389">
        <v>1</v>
      </c>
      <c r="K904" s="389" t="s">
        <v>690</v>
      </c>
      <c r="L904" s="389">
        <v>35</v>
      </c>
      <c r="M904" s="389">
        <v>1500</v>
      </c>
      <c r="N904" s="394"/>
    </row>
    <row r="905" customHeight="1" spans="6:14">
      <c r="F905" s="389"/>
      <c r="G905" s="343"/>
      <c r="H905" s="342" t="s">
        <v>668</v>
      </c>
      <c r="I905" s="389" t="s">
        <v>382</v>
      </c>
      <c r="J905" s="389">
        <v>1</v>
      </c>
      <c r="K905" s="389" t="s">
        <v>691</v>
      </c>
      <c r="L905" s="389">
        <v>60</v>
      </c>
      <c r="M905" s="389">
        <v>900</v>
      </c>
      <c r="N905" s="394"/>
    </row>
    <row r="906" customHeight="1" spans="6:14">
      <c r="F906" s="389"/>
      <c r="G906" s="343"/>
      <c r="H906" s="342" t="s">
        <v>668</v>
      </c>
      <c r="I906" s="389" t="s">
        <v>382</v>
      </c>
      <c r="J906" s="389">
        <v>1</v>
      </c>
      <c r="K906" s="389" t="s">
        <v>692</v>
      </c>
      <c r="L906" s="389">
        <v>90</v>
      </c>
      <c r="M906" s="389">
        <v>700</v>
      </c>
      <c r="N906" s="394"/>
    </row>
    <row r="907" customHeight="1" spans="6:14">
      <c r="F907" s="389"/>
      <c r="G907" s="343"/>
      <c r="H907" s="342" t="s">
        <v>668</v>
      </c>
      <c r="I907" s="389" t="s">
        <v>382</v>
      </c>
      <c r="J907" s="389">
        <v>1</v>
      </c>
      <c r="K907" s="389" t="s">
        <v>693</v>
      </c>
      <c r="L907" s="389">
        <v>130</v>
      </c>
      <c r="M907" s="389">
        <v>500</v>
      </c>
      <c r="N907" s="394"/>
    </row>
    <row r="908" customHeight="1" spans="6:14">
      <c r="F908" s="389"/>
      <c r="G908" s="343"/>
      <c r="H908" s="342" t="s">
        <v>668</v>
      </c>
      <c r="I908" s="389" t="s">
        <v>382</v>
      </c>
      <c r="J908" s="389">
        <v>1</v>
      </c>
      <c r="K908" s="389" t="s">
        <v>694</v>
      </c>
      <c r="L908" s="389">
        <v>300</v>
      </c>
      <c r="M908" s="389">
        <v>300</v>
      </c>
      <c r="N908" s="394"/>
    </row>
    <row r="909" customHeight="1" spans="6:14">
      <c r="F909" s="389"/>
      <c r="G909" s="343"/>
      <c r="H909" s="342" t="s">
        <v>668</v>
      </c>
      <c r="I909" s="389" t="s">
        <v>382</v>
      </c>
      <c r="J909" s="389">
        <v>1</v>
      </c>
      <c r="K909" s="389" t="s">
        <v>695</v>
      </c>
      <c r="L909" s="389">
        <v>450</v>
      </c>
      <c r="M909" s="389">
        <v>200</v>
      </c>
      <c r="N909" s="394"/>
    </row>
    <row r="910" customHeight="1" spans="6:14">
      <c r="F910" s="389"/>
      <c r="G910" s="343"/>
      <c r="H910" s="342" t="s">
        <v>668</v>
      </c>
      <c r="I910" s="389" t="s">
        <v>382</v>
      </c>
      <c r="J910" s="389">
        <v>1</v>
      </c>
      <c r="K910" s="389" t="s">
        <v>696</v>
      </c>
      <c r="L910" s="389">
        <v>550</v>
      </c>
      <c r="M910" s="389">
        <v>160</v>
      </c>
      <c r="N910" s="394"/>
    </row>
    <row r="911" customHeight="1" spans="6:14">
      <c r="F911" s="389"/>
      <c r="G911" s="343"/>
      <c r="H911" s="342" t="s">
        <v>668</v>
      </c>
      <c r="I911" s="389" t="s">
        <v>382</v>
      </c>
      <c r="J911" s="389">
        <v>1</v>
      </c>
      <c r="K911" s="389" t="s">
        <v>697</v>
      </c>
      <c r="L911" s="389">
        <v>700</v>
      </c>
      <c r="M911" s="389">
        <v>140</v>
      </c>
      <c r="N911" s="394"/>
    </row>
    <row r="912" customHeight="1" spans="6:14">
      <c r="F912" s="389"/>
      <c r="G912" s="343"/>
      <c r="H912" s="342" t="s">
        <v>668</v>
      </c>
      <c r="I912" s="389" t="s">
        <v>382</v>
      </c>
      <c r="J912" s="389">
        <v>1</v>
      </c>
      <c r="K912" s="389" t="s">
        <v>698</v>
      </c>
      <c r="L912" s="389">
        <v>1400</v>
      </c>
      <c r="M912" s="389">
        <v>120</v>
      </c>
      <c r="N912" s="394"/>
    </row>
    <row r="913" customHeight="1" spans="6:14">
      <c r="F913" s="389"/>
      <c r="G913" s="343"/>
      <c r="H913" s="342" t="s">
        <v>668</v>
      </c>
      <c r="I913" s="389" t="s">
        <v>382</v>
      </c>
      <c r="J913" s="389">
        <v>1</v>
      </c>
      <c r="K913" s="389" t="s">
        <v>699</v>
      </c>
      <c r="L913" s="389">
        <v>1800</v>
      </c>
      <c r="M913" s="389">
        <v>100</v>
      </c>
      <c r="N913" s="394"/>
    </row>
    <row r="914" customHeight="1" spans="6:14">
      <c r="F914" s="389"/>
      <c r="G914" s="343"/>
      <c r="H914" s="342" t="s">
        <v>668</v>
      </c>
      <c r="I914" s="389" t="s">
        <v>382</v>
      </c>
      <c r="J914" s="389">
        <v>1</v>
      </c>
      <c r="K914" s="389" t="s">
        <v>700</v>
      </c>
      <c r="L914" s="389">
        <v>2200</v>
      </c>
      <c r="M914" s="389">
        <v>80</v>
      </c>
      <c r="N914" s="394"/>
    </row>
    <row r="915" customHeight="1" spans="6:14">
      <c r="F915" s="389"/>
      <c r="G915" s="343"/>
      <c r="H915" s="342" t="s">
        <v>668</v>
      </c>
      <c r="I915" s="389" t="s">
        <v>382</v>
      </c>
      <c r="J915" s="389">
        <v>1</v>
      </c>
      <c r="K915" s="389" t="s">
        <v>701</v>
      </c>
      <c r="L915" s="389">
        <v>2500</v>
      </c>
      <c r="M915" s="389">
        <v>70</v>
      </c>
      <c r="N915" s="394"/>
    </row>
    <row r="916" customHeight="1" spans="6:14">
      <c r="F916" s="389">
        <v>23</v>
      </c>
      <c r="G916" s="343"/>
      <c r="H916" s="342" t="s">
        <v>669</v>
      </c>
      <c r="I916" s="389" t="s">
        <v>382</v>
      </c>
      <c r="J916" s="389">
        <v>1</v>
      </c>
      <c r="K916" s="389" t="s">
        <v>687</v>
      </c>
      <c r="L916" s="389">
        <v>2</v>
      </c>
      <c r="M916" s="389">
        <v>10000</v>
      </c>
      <c r="N916" s="394"/>
    </row>
    <row r="917" customHeight="1" spans="6:14">
      <c r="F917" s="389"/>
      <c r="G917" s="343"/>
      <c r="H917" s="342" t="s">
        <v>669</v>
      </c>
      <c r="I917" s="389" t="s">
        <v>382</v>
      </c>
      <c r="J917" s="389">
        <v>1</v>
      </c>
      <c r="K917" s="389" t="s">
        <v>688</v>
      </c>
      <c r="L917" s="389">
        <v>4</v>
      </c>
      <c r="M917" s="389">
        <v>5000</v>
      </c>
      <c r="N917" s="394"/>
    </row>
    <row r="918" customHeight="1" spans="6:14">
      <c r="F918" s="389"/>
      <c r="G918" s="343"/>
      <c r="H918" s="342" t="s">
        <v>669</v>
      </c>
      <c r="I918" s="389" t="s">
        <v>382</v>
      </c>
      <c r="J918" s="389">
        <v>1</v>
      </c>
      <c r="K918" s="389" t="s">
        <v>689</v>
      </c>
      <c r="L918" s="389">
        <v>6</v>
      </c>
      <c r="M918" s="389">
        <v>2500</v>
      </c>
      <c r="N918" s="394"/>
    </row>
    <row r="919" customHeight="1" spans="6:14">
      <c r="F919" s="389"/>
      <c r="G919" s="343"/>
      <c r="H919" s="342" t="s">
        <v>669</v>
      </c>
      <c r="I919" s="389" t="s">
        <v>382</v>
      </c>
      <c r="J919" s="389">
        <v>1</v>
      </c>
      <c r="K919" s="389" t="s">
        <v>690</v>
      </c>
      <c r="L919" s="389">
        <v>12</v>
      </c>
      <c r="M919" s="389">
        <v>1500</v>
      </c>
      <c r="N919" s="394"/>
    </row>
    <row r="920" customHeight="1" spans="6:14">
      <c r="F920" s="389"/>
      <c r="G920" s="343"/>
      <c r="H920" s="342" t="s">
        <v>669</v>
      </c>
      <c r="I920" s="389" t="s">
        <v>382</v>
      </c>
      <c r="J920" s="389">
        <v>1</v>
      </c>
      <c r="K920" s="389" t="s">
        <v>691</v>
      </c>
      <c r="L920" s="389">
        <v>24</v>
      </c>
      <c r="M920" s="389">
        <v>900</v>
      </c>
      <c r="N920" s="394"/>
    </row>
    <row r="921" customHeight="1" spans="6:14">
      <c r="F921" s="389"/>
      <c r="G921" s="343"/>
      <c r="H921" s="342" t="s">
        <v>669</v>
      </c>
      <c r="I921" s="389" t="s">
        <v>382</v>
      </c>
      <c r="J921" s="389">
        <v>1</v>
      </c>
      <c r="K921" s="389" t="s">
        <v>692</v>
      </c>
      <c r="L921" s="389">
        <v>40</v>
      </c>
      <c r="M921" s="389">
        <v>700</v>
      </c>
      <c r="N921" s="394"/>
    </row>
    <row r="922" customHeight="1" spans="6:14">
      <c r="F922" s="389"/>
      <c r="G922" s="343"/>
      <c r="H922" s="342" t="s">
        <v>669</v>
      </c>
      <c r="I922" s="389" t="s">
        <v>382</v>
      </c>
      <c r="J922" s="389">
        <v>1</v>
      </c>
      <c r="K922" s="389" t="s">
        <v>693</v>
      </c>
      <c r="L922" s="389">
        <v>60</v>
      </c>
      <c r="M922" s="389">
        <v>500</v>
      </c>
      <c r="N922" s="394"/>
    </row>
    <row r="923" customHeight="1" spans="6:14">
      <c r="F923" s="389"/>
      <c r="G923" s="343"/>
      <c r="H923" s="342" t="s">
        <v>669</v>
      </c>
      <c r="I923" s="389" t="s">
        <v>382</v>
      </c>
      <c r="J923" s="389">
        <v>1</v>
      </c>
      <c r="K923" s="389" t="s">
        <v>694</v>
      </c>
      <c r="L923" s="389">
        <v>120</v>
      </c>
      <c r="M923" s="389">
        <v>300</v>
      </c>
      <c r="N923" s="394"/>
    </row>
    <row r="924" customHeight="1" spans="6:14">
      <c r="F924" s="389"/>
      <c r="G924" s="343"/>
      <c r="H924" s="342" t="s">
        <v>669</v>
      </c>
      <c r="I924" s="389" t="s">
        <v>382</v>
      </c>
      <c r="J924" s="389">
        <v>1</v>
      </c>
      <c r="K924" s="389" t="s">
        <v>695</v>
      </c>
      <c r="L924" s="389">
        <v>200</v>
      </c>
      <c r="M924" s="389">
        <v>200</v>
      </c>
      <c r="N924" s="394"/>
    </row>
    <row r="925" customHeight="1" spans="6:14">
      <c r="F925" s="389"/>
      <c r="G925" s="343"/>
      <c r="H925" s="342" t="s">
        <v>669</v>
      </c>
      <c r="I925" s="389" t="s">
        <v>382</v>
      </c>
      <c r="J925" s="389">
        <v>1</v>
      </c>
      <c r="K925" s="389" t="s">
        <v>696</v>
      </c>
      <c r="L925" s="389">
        <v>240</v>
      </c>
      <c r="M925" s="389">
        <v>160</v>
      </c>
      <c r="N925" s="394"/>
    </row>
    <row r="926" customHeight="1" spans="6:14">
      <c r="F926" s="389"/>
      <c r="G926" s="343"/>
      <c r="H926" s="342" t="s">
        <v>669</v>
      </c>
      <c r="I926" s="389" t="s">
        <v>382</v>
      </c>
      <c r="J926" s="389">
        <v>1</v>
      </c>
      <c r="K926" s="389" t="s">
        <v>697</v>
      </c>
      <c r="L926" s="389">
        <v>300</v>
      </c>
      <c r="M926" s="389">
        <v>140</v>
      </c>
      <c r="N926" s="394"/>
    </row>
    <row r="927" customHeight="1" spans="6:14">
      <c r="F927" s="389"/>
      <c r="G927" s="343"/>
      <c r="H927" s="342" t="s">
        <v>669</v>
      </c>
      <c r="I927" s="389" t="s">
        <v>382</v>
      </c>
      <c r="J927" s="389">
        <v>1</v>
      </c>
      <c r="K927" s="389" t="s">
        <v>698</v>
      </c>
      <c r="L927" s="389">
        <v>360</v>
      </c>
      <c r="M927" s="389">
        <v>120</v>
      </c>
      <c r="N927" s="394"/>
    </row>
    <row r="928" customHeight="1" spans="6:14">
      <c r="F928" s="389"/>
      <c r="G928" s="343"/>
      <c r="H928" s="342" t="s">
        <v>669</v>
      </c>
      <c r="I928" s="389" t="s">
        <v>382</v>
      </c>
      <c r="J928" s="389">
        <v>1</v>
      </c>
      <c r="K928" s="389" t="s">
        <v>699</v>
      </c>
      <c r="L928" s="389">
        <v>420</v>
      </c>
      <c r="M928" s="389">
        <v>100</v>
      </c>
      <c r="N928" s="394"/>
    </row>
    <row r="929" customHeight="1" spans="6:14">
      <c r="F929" s="389"/>
      <c r="G929" s="343"/>
      <c r="H929" s="342" t="s">
        <v>669</v>
      </c>
      <c r="I929" s="389" t="s">
        <v>382</v>
      </c>
      <c r="J929" s="389">
        <v>1</v>
      </c>
      <c r="K929" s="389" t="s">
        <v>700</v>
      </c>
      <c r="L929" s="389">
        <v>500</v>
      </c>
      <c r="M929" s="389">
        <v>80</v>
      </c>
      <c r="N929" s="394"/>
    </row>
    <row r="930" customHeight="1" spans="6:14">
      <c r="F930" s="389"/>
      <c r="G930" s="343"/>
      <c r="H930" s="342" t="s">
        <v>669</v>
      </c>
      <c r="I930" s="389" t="s">
        <v>382</v>
      </c>
      <c r="J930" s="389">
        <v>1</v>
      </c>
      <c r="K930" s="389" t="s">
        <v>701</v>
      </c>
      <c r="L930" s="389">
        <v>700</v>
      </c>
      <c r="M930" s="389">
        <v>70</v>
      </c>
      <c r="N930" s="394"/>
    </row>
    <row r="931" customHeight="1" spans="6:14">
      <c r="F931" s="389"/>
      <c r="G931" s="343"/>
      <c r="H931" s="342" t="s">
        <v>669</v>
      </c>
      <c r="I931" s="389" t="s">
        <v>382</v>
      </c>
      <c r="J931" s="389">
        <v>1</v>
      </c>
      <c r="K931" s="389" t="s">
        <v>702</v>
      </c>
      <c r="L931" s="389">
        <v>800</v>
      </c>
      <c r="M931" s="389">
        <v>70</v>
      </c>
      <c r="N931" s="394"/>
    </row>
    <row r="932" customHeight="1" spans="6:14">
      <c r="F932" s="389"/>
      <c r="G932" s="343"/>
      <c r="H932" s="342" t="s">
        <v>669</v>
      </c>
      <c r="I932" s="389" t="s">
        <v>382</v>
      </c>
      <c r="J932" s="389">
        <v>1</v>
      </c>
      <c r="K932" s="389" t="s">
        <v>703</v>
      </c>
      <c r="L932" s="389">
        <v>950</v>
      </c>
      <c r="M932" s="389">
        <v>65</v>
      </c>
      <c r="N932" s="394"/>
    </row>
    <row r="933" customHeight="1" spans="6:14">
      <c r="F933" s="389"/>
      <c r="G933" s="343"/>
      <c r="H933" s="342" t="s">
        <v>669</v>
      </c>
      <c r="I933" s="389" t="s">
        <v>382</v>
      </c>
      <c r="J933" s="389">
        <v>1</v>
      </c>
      <c r="K933" s="389" t="s">
        <v>704</v>
      </c>
      <c r="L933" s="389">
        <v>1200</v>
      </c>
      <c r="M933" s="389">
        <v>60</v>
      </c>
      <c r="N933" s="394"/>
    </row>
    <row r="934" customHeight="1" spans="6:14">
      <c r="F934" s="389"/>
      <c r="G934" s="343"/>
      <c r="H934" s="342" t="s">
        <v>669</v>
      </c>
      <c r="I934" s="389" t="s">
        <v>382</v>
      </c>
      <c r="J934" s="389">
        <v>1</v>
      </c>
      <c r="K934" s="389" t="s">
        <v>705</v>
      </c>
      <c r="L934" s="389">
        <v>1400</v>
      </c>
      <c r="M934" s="389">
        <v>60</v>
      </c>
      <c r="N934" s="394"/>
    </row>
    <row r="935" customHeight="1" spans="6:14">
      <c r="F935" s="389"/>
      <c r="G935" s="343"/>
      <c r="H935" s="342" t="s">
        <v>669</v>
      </c>
      <c r="I935" s="389" t="s">
        <v>382</v>
      </c>
      <c r="J935" s="389">
        <v>1</v>
      </c>
      <c r="K935" s="389" t="s">
        <v>706</v>
      </c>
      <c r="L935" s="389">
        <v>1600</v>
      </c>
      <c r="M935" s="389">
        <v>60</v>
      </c>
      <c r="N935" s="394"/>
    </row>
    <row r="936" customHeight="1" spans="6:14">
      <c r="F936" s="389"/>
      <c r="G936" s="343"/>
      <c r="H936" s="342" t="s">
        <v>669</v>
      </c>
      <c r="I936" s="389" t="s">
        <v>382</v>
      </c>
      <c r="J936" s="389">
        <v>1</v>
      </c>
      <c r="K936" s="389" t="s">
        <v>707</v>
      </c>
      <c r="L936" s="389">
        <v>1800</v>
      </c>
      <c r="M936" s="389">
        <v>55</v>
      </c>
      <c r="N936" s="394"/>
    </row>
    <row r="937" customHeight="1" spans="6:14">
      <c r="F937" s="389"/>
      <c r="G937" s="343"/>
      <c r="H937" s="342" t="s">
        <v>669</v>
      </c>
      <c r="I937" s="389" t="s">
        <v>382</v>
      </c>
      <c r="J937" s="389">
        <v>1</v>
      </c>
      <c r="K937" s="389" t="s">
        <v>708</v>
      </c>
      <c r="L937" s="389">
        <v>2000</v>
      </c>
      <c r="M937" s="389">
        <v>55</v>
      </c>
      <c r="N937" s="394"/>
    </row>
    <row r="938" customHeight="1" spans="6:14">
      <c r="F938" s="389"/>
      <c r="G938" s="343"/>
      <c r="H938" s="342" t="s">
        <v>669</v>
      </c>
      <c r="I938" s="389" t="s">
        <v>382</v>
      </c>
      <c r="J938" s="389">
        <v>1</v>
      </c>
      <c r="K938" s="389" t="s">
        <v>709</v>
      </c>
      <c r="L938" s="389">
        <v>2200</v>
      </c>
      <c r="M938" s="389">
        <v>55</v>
      </c>
      <c r="N938" s="394"/>
    </row>
    <row r="939" customHeight="1" spans="6:14">
      <c r="F939" s="389"/>
      <c r="G939" s="343"/>
      <c r="H939" s="342" t="s">
        <v>669</v>
      </c>
      <c r="I939" s="389" t="s">
        <v>382</v>
      </c>
      <c r="J939" s="389">
        <v>1</v>
      </c>
      <c r="K939" s="389" t="s">
        <v>710</v>
      </c>
      <c r="L939" s="389">
        <v>2400</v>
      </c>
      <c r="M939" s="389">
        <v>55</v>
      </c>
      <c r="N939" s="394"/>
    </row>
    <row r="940" customHeight="1" spans="6:14">
      <c r="F940" s="389"/>
      <c r="G940" s="343"/>
      <c r="H940" s="342" t="s">
        <v>669</v>
      </c>
      <c r="I940" s="389" t="s">
        <v>382</v>
      </c>
      <c r="J940" s="389">
        <v>1</v>
      </c>
      <c r="K940" s="389" t="s">
        <v>711</v>
      </c>
      <c r="L940" s="389">
        <v>2600</v>
      </c>
      <c r="M940" s="389">
        <v>50</v>
      </c>
      <c r="N940" s="394"/>
    </row>
    <row r="941" customHeight="1" spans="6:14">
      <c r="F941" s="389"/>
      <c r="G941" s="343"/>
      <c r="H941" s="342" t="s">
        <v>669</v>
      </c>
      <c r="I941" s="389" t="s">
        <v>382</v>
      </c>
      <c r="J941" s="389">
        <v>1</v>
      </c>
      <c r="K941" s="389" t="s">
        <v>712</v>
      </c>
      <c r="L941" s="389">
        <v>2800</v>
      </c>
      <c r="M941" s="389">
        <v>50</v>
      </c>
      <c r="N941" s="394"/>
    </row>
    <row r="942" customHeight="1" spans="6:14">
      <c r="F942" s="389"/>
      <c r="G942" s="343"/>
      <c r="H942" s="342" t="s">
        <v>669</v>
      </c>
      <c r="I942" s="389" t="s">
        <v>382</v>
      </c>
      <c r="J942" s="389">
        <v>1</v>
      </c>
      <c r="K942" s="389" t="s">
        <v>713</v>
      </c>
      <c r="L942" s="389">
        <v>3000</v>
      </c>
      <c r="M942" s="389">
        <v>45</v>
      </c>
      <c r="N942" s="394"/>
    </row>
    <row r="943" customHeight="1" spans="6:14">
      <c r="F943" s="389"/>
      <c r="G943" s="343"/>
      <c r="H943" s="342" t="s">
        <v>669</v>
      </c>
      <c r="I943" s="389" t="s">
        <v>382</v>
      </c>
      <c r="J943" s="389">
        <v>1</v>
      </c>
      <c r="K943" s="389" t="s">
        <v>714</v>
      </c>
      <c r="L943" s="389">
        <v>3200</v>
      </c>
      <c r="M943" s="389">
        <v>45</v>
      </c>
      <c r="N943" s="394"/>
    </row>
    <row r="944" customHeight="1" spans="6:14">
      <c r="F944" s="389"/>
      <c r="G944" s="343"/>
      <c r="H944" s="342" t="s">
        <v>669</v>
      </c>
      <c r="I944" s="389" t="s">
        <v>382</v>
      </c>
      <c r="J944" s="389">
        <v>1</v>
      </c>
      <c r="K944" s="389" t="s">
        <v>715</v>
      </c>
      <c r="L944" s="389">
        <v>3500</v>
      </c>
      <c r="M944" s="389">
        <v>45</v>
      </c>
      <c r="N944" s="394"/>
    </row>
    <row r="945" customHeight="1" spans="6:14">
      <c r="F945" s="389"/>
      <c r="G945" s="343"/>
      <c r="H945" s="342" t="s">
        <v>669</v>
      </c>
      <c r="I945" s="389" t="s">
        <v>382</v>
      </c>
      <c r="J945" s="389">
        <v>1</v>
      </c>
      <c r="K945" s="389" t="s">
        <v>716</v>
      </c>
      <c r="L945" s="389">
        <v>4000</v>
      </c>
      <c r="M945" s="389">
        <v>40</v>
      </c>
      <c r="N945" s="394"/>
    </row>
    <row r="946" customHeight="1" spans="6:14">
      <c r="F946" s="389"/>
      <c r="G946" s="343"/>
      <c r="H946" s="342" t="s">
        <v>669</v>
      </c>
      <c r="I946" s="389" t="s">
        <v>382</v>
      </c>
      <c r="J946" s="389">
        <v>1</v>
      </c>
      <c r="K946" s="389" t="s">
        <v>717</v>
      </c>
      <c r="L946" s="389">
        <v>4500</v>
      </c>
      <c r="M946" s="389">
        <v>38</v>
      </c>
      <c r="N946" s="394"/>
    </row>
    <row r="947" customHeight="1" spans="6:14">
      <c r="F947" s="389"/>
      <c r="G947" s="343"/>
      <c r="H947" s="342" t="s">
        <v>669</v>
      </c>
      <c r="I947" s="389" t="s">
        <v>382</v>
      </c>
      <c r="J947" s="389">
        <v>1</v>
      </c>
      <c r="K947" s="389" t="s">
        <v>718</v>
      </c>
      <c r="L947" s="389">
        <v>5000</v>
      </c>
      <c r="M947" s="389">
        <v>35</v>
      </c>
      <c r="N947" s="394"/>
    </row>
    <row r="948" customHeight="1" spans="6:14">
      <c r="F948" s="389"/>
      <c r="G948" s="343"/>
      <c r="H948" s="342" t="s">
        <v>669</v>
      </c>
      <c r="I948" s="389" t="s">
        <v>382</v>
      </c>
      <c r="J948" s="389">
        <v>1</v>
      </c>
      <c r="K948" s="389" t="s">
        <v>719</v>
      </c>
      <c r="L948" s="389">
        <v>5500</v>
      </c>
      <c r="M948" s="389">
        <v>33</v>
      </c>
      <c r="N948" s="394"/>
    </row>
    <row r="949" customHeight="1" spans="6:14">
      <c r="F949" s="389"/>
      <c r="G949" s="343"/>
      <c r="H949" s="342" t="s">
        <v>669</v>
      </c>
      <c r="I949" s="389" t="s">
        <v>382</v>
      </c>
      <c r="J949" s="389">
        <v>1</v>
      </c>
      <c r="K949" s="389" t="s">
        <v>720</v>
      </c>
      <c r="L949" s="389">
        <v>6000</v>
      </c>
      <c r="M949" s="389">
        <v>33</v>
      </c>
      <c r="N949" s="394"/>
    </row>
    <row r="950" customHeight="1" spans="6:14">
      <c r="F950" s="389"/>
      <c r="G950" s="343"/>
      <c r="H950" s="342" t="s">
        <v>669</v>
      </c>
      <c r="I950" s="389" t="s">
        <v>382</v>
      </c>
      <c r="J950" s="389">
        <v>1</v>
      </c>
      <c r="K950" s="389" t="s">
        <v>721</v>
      </c>
      <c r="L950" s="389">
        <v>7000</v>
      </c>
      <c r="M950" s="389">
        <v>30</v>
      </c>
      <c r="N950" s="394"/>
    </row>
    <row r="951" customHeight="1" spans="6:14">
      <c r="F951" s="389">
        <v>24</v>
      </c>
      <c r="G951" s="343"/>
      <c r="H951" s="342" t="s">
        <v>670</v>
      </c>
      <c r="I951" s="389" t="s">
        <v>382</v>
      </c>
      <c r="J951" s="389">
        <v>1</v>
      </c>
      <c r="K951" s="389" t="s">
        <v>687</v>
      </c>
      <c r="L951" s="389">
        <v>3</v>
      </c>
      <c r="M951" s="389">
        <v>10000</v>
      </c>
      <c r="N951" s="394"/>
    </row>
    <row r="952" customHeight="1" spans="6:14">
      <c r="F952" s="389"/>
      <c r="G952" s="343"/>
      <c r="H952" s="342" t="s">
        <v>670</v>
      </c>
      <c r="I952" s="389" t="s">
        <v>382</v>
      </c>
      <c r="J952" s="389">
        <v>1</v>
      </c>
      <c r="K952" s="389" t="s">
        <v>688</v>
      </c>
      <c r="L952" s="389">
        <v>5</v>
      </c>
      <c r="M952" s="389">
        <v>5000</v>
      </c>
      <c r="N952" s="394"/>
    </row>
    <row r="953" customHeight="1" spans="6:14">
      <c r="F953" s="389"/>
      <c r="G953" s="343"/>
      <c r="H953" s="342" t="s">
        <v>670</v>
      </c>
      <c r="I953" s="389" t="s">
        <v>382</v>
      </c>
      <c r="J953" s="389">
        <v>1</v>
      </c>
      <c r="K953" s="389" t="s">
        <v>689</v>
      </c>
      <c r="L953" s="389">
        <v>20</v>
      </c>
      <c r="M953" s="389">
        <v>2500</v>
      </c>
      <c r="N953" s="394"/>
    </row>
    <row r="954" customHeight="1" spans="6:14">
      <c r="F954" s="389"/>
      <c r="G954" s="343"/>
      <c r="H954" s="342" t="s">
        <v>670</v>
      </c>
      <c r="I954" s="389" t="s">
        <v>382</v>
      </c>
      <c r="J954" s="389">
        <v>1</v>
      </c>
      <c r="K954" s="389" t="s">
        <v>690</v>
      </c>
      <c r="L954" s="389">
        <v>35</v>
      </c>
      <c r="M954" s="389">
        <v>1500</v>
      </c>
      <c r="N954" s="394"/>
    </row>
    <row r="955" customHeight="1" spans="6:14">
      <c r="F955" s="389"/>
      <c r="G955" s="343"/>
      <c r="H955" s="342" t="s">
        <v>670</v>
      </c>
      <c r="I955" s="389" t="s">
        <v>382</v>
      </c>
      <c r="J955" s="389">
        <v>1</v>
      </c>
      <c r="K955" s="389" t="s">
        <v>691</v>
      </c>
      <c r="L955" s="389">
        <v>65</v>
      </c>
      <c r="M955" s="389">
        <v>900</v>
      </c>
      <c r="N955" s="394"/>
    </row>
    <row r="956" customHeight="1" spans="6:14">
      <c r="F956" s="389"/>
      <c r="G956" s="343"/>
      <c r="H956" s="342" t="s">
        <v>670</v>
      </c>
      <c r="I956" s="389" t="s">
        <v>382</v>
      </c>
      <c r="J956" s="389">
        <v>1</v>
      </c>
      <c r="K956" s="389" t="s">
        <v>692</v>
      </c>
      <c r="L956" s="389">
        <v>100</v>
      </c>
      <c r="M956" s="389">
        <v>700</v>
      </c>
      <c r="N956" s="394"/>
    </row>
    <row r="957" customHeight="1" spans="6:14">
      <c r="F957" s="389"/>
      <c r="G957" s="343"/>
      <c r="H957" s="342" t="s">
        <v>670</v>
      </c>
      <c r="I957" s="389" t="s">
        <v>382</v>
      </c>
      <c r="J957" s="389">
        <v>1</v>
      </c>
      <c r="K957" s="389" t="s">
        <v>693</v>
      </c>
      <c r="L957" s="389">
        <v>140</v>
      </c>
      <c r="M957" s="389">
        <v>500</v>
      </c>
      <c r="N957" s="394"/>
    </row>
    <row r="958" customHeight="1" spans="6:14">
      <c r="F958" s="389"/>
      <c r="G958" s="343"/>
      <c r="H958" s="342" t="s">
        <v>670</v>
      </c>
      <c r="I958" s="389" t="s">
        <v>382</v>
      </c>
      <c r="J958" s="389">
        <v>1</v>
      </c>
      <c r="K958" s="389" t="s">
        <v>694</v>
      </c>
      <c r="L958" s="389">
        <v>280</v>
      </c>
      <c r="M958" s="389">
        <v>300</v>
      </c>
      <c r="N958" s="394"/>
    </row>
    <row r="959" customHeight="1" spans="6:14">
      <c r="F959" s="389"/>
      <c r="G959" s="343"/>
      <c r="H959" s="342" t="s">
        <v>670</v>
      </c>
      <c r="I959" s="389" t="s">
        <v>382</v>
      </c>
      <c r="J959" s="389">
        <v>1</v>
      </c>
      <c r="K959" s="389" t="s">
        <v>695</v>
      </c>
      <c r="L959" s="389">
        <v>350</v>
      </c>
      <c r="M959" s="389">
        <v>200</v>
      </c>
      <c r="N959" s="394"/>
    </row>
    <row r="960" customHeight="1" spans="6:14">
      <c r="F960" s="389"/>
      <c r="G960" s="343"/>
      <c r="H960" s="342" t="s">
        <v>670</v>
      </c>
      <c r="I960" s="389" t="s">
        <v>382</v>
      </c>
      <c r="J960" s="389">
        <v>1</v>
      </c>
      <c r="K960" s="389" t="s">
        <v>696</v>
      </c>
      <c r="L960" s="389">
        <v>500</v>
      </c>
      <c r="M960" s="389">
        <v>160</v>
      </c>
      <c r="N960" s="394"/>
    </row>
    <row r="961" customHeight="1" spans="6:14">
      <c r="F961" s="389"/>
      <c r="G961" s="343"/>
      <c r="H961" s="342" t="s">
        <v>670</v>
      </c>
      <c r="I961" s="389" t="s">
        <v>382</v>
      </c>
      <c r="J961" s="389">
        <v>1</v>
      </c>
      <c r="K961" s="389" t="s">
        <v>697</v>
      </c>
      <c r="L961" s="389">
        <v>600</v>
      </c>
      <c r="M961" s="389">
        <v>140</v>
      </c>
      <c r="N961" s="394"/>
    </row>
    <row r="962" customHeight="1" spans="6:14">
      <c r="F962" s="389"/>
      <c r="G962" s="343"/>
      <c r="H962" s="342" t="s">
        <v>670</v>
      </c>
      <c r="I962" s="389" t="s">
        <v>382</v>
      </c>
      <c r="J962" s="389">
        <v>1</v>
      </c>
      <c r="K962" s="389" t="s">
        <v>698</v>
      </c>
      <c r="L962" s="389">
        <v>650</v>
      </c>
      <c r="M962" s="389">
        <v>120</v>
      </c>
      <c r="N962" s="394"/>
    </row>
    <row r="963" customHeight="1" spans="6:14">
      <c r="F963" s="389"/>
      <c r="G963" s="343"/>
      <c r="H963" s="342" t="s">
        <v>670</v>
      </c>
      <c r="I963" s="389" t="s">
        <v>382</v>
      </c>
      <c r="J963" s="389">
        <v>1</v>
      </c>
      <c r="K963" s="389" t="s">
        <v>699</v>
      </c>
      <c r="L963" s="389">
        <v>750</v>
      </c>
      <c r="M963" s="389">
        <v>100</v>
      </c>
      <c r="N963" s="394"/>
    </row>
    <row r="964" customHeight="1" spans="6:14">
      <c r="F964" s="389"/>
      <c r="G964" s="343"/>
      <c r="H964" s="342" t="s">
        <v>670</v>
      </c>
      <c r="I964" s="389" t="s">
        <v>382</v>
      </c>
      <c r="J964" s="389">
        <v>1</v>
      </c>
      <c r="K964" s="389" t="s">
        <v>700</v>
      </c>
      <c r="L964" s="389">
        <v>850</v>
      </c>
      <c r="M964" s="389">
        <v>80</v>
      </c>
      <c r="N964" s="394"/>
    </row>
    <row r="965" customHeight="1" spans="6:14">
      <c r="F965" s="389"/>
      <c r="G965" s="343"/>
      <c r="H965" s="342" t="s">
        <v>670</v>
      </c>
      <c r="I965" s="389" t="s">
        <v>382</v>
      </c>
      <c r="J965" s="389">
        <v>1</v>
      </c>
      <c r="K965" s="389" t="s">
        <v>701</v>
      </c>
      <c r="L965" s="389">
        <v>1200</v>
      </c>
      <c r="M965" s="389">
        <v>70</v>
      </c>
      <c r="N965" s="394"/>
    </row>
    <row r="966" customHeight="1" spans="6:14">
      <c r="F966" s="389"/>
      <c r="G966" s="343"/>
      <c r="H966" s="342" t="s">
        <v>670</v>
      </c>
      <c r="I966" s="389" t="s">
        <v>382</v>
      </c>
      <c r="J966" s="389">
        <v>1</v>
      </c>
      <c r="K966" s="389" t="s">
        <v>702</v>
      </c>
      <c r="L966" s="389">
        <v>1600</v>
      </c>
      <c r="M966" s="389">
        <v>60</v>
      </c>
      <c r="N966" s="394"/>
    </row>
    <row r="967" customHeight="1" spans="6:14">
      <c r="F967" s="389"/>
      <c r="G967" s="343"/>
      <c r="H967" s="342" t="s">
        <v>670</v>
      </c>
      <c r="I967" s="389" t="s">
        <v>382</v>
      </c>
      <c r="J967" s="389">
        <v>1</v>
      </c>
      <c r="K967" s="389" t="s">
        <v>703</v>
      </c>
      <c r="L967" s="389">
        <v>2000</v>
      </c>
      <c r="M967" s="389">
        <v>55</v>
      </c>
      <c r="N967" s="394"/>
    </row>
    <row r="968" customHeight="1" spans="6:14">
      <c r="F968" s="389"/>
      <c r="G968" s="343"/>
      <c r="H968" s="342" t="s">
        <v>670</v>
      </c>
      <c r="I968" s="389" t="s">
        <v>382</v>
      </c>
      <c r="J968" s="389">
        <v>1</v>
      </c>
      <c r="K968" s="389" t="s">
        <v>704</v>
      </c>
      <c r="L968" s="389">
        <v>2600</v>
      </c>
      <c r="M968" s="389">
        <v>50</v>
      </c>
      <c r="N968" s="394"/>
    </row>
    <row r="969" customHeight="1" spans="6:14">
      <c r="F969" s="389"/>
      <c r="G969" s="343"/>
      <c r="H969" s="342" t="s">
        <v>670</v>
      </c>
      <c r="I969" s="389" t="s">
        <v>382</v>
      </c>
      <c r="J969" s="389">
        <v>1</v>
      </c>
      <c r="K969" s="389" t="s">
        <v>705</v>
      </c>
      <c r="L969" s="389">
        <v>3200</v>
      </c>
      <c r="M969" s="389">
        <v>45</v>
      </c>
      <c r="N969" s="394"/>
    </row>
    <row r="970" customHeight="1" spans="6:14">
      <c r="F970" s="389"/>
      <c r="G970" s="343"/>
      <c r="H970" s="342" t="s">
        <v>670</v>
      </c>
      <c r="I970" s="389" t="s">
        <v>382</v>
      </c>
      <c r="J970" s="389">
        <v>1</v>
      </c>
      <c r="K970" s="389" t="s">
        <v>706</v>
      </c>
      <c r="L970" s="389">
        <v>3800</v>
      </c>
      <c r="M970" s="389">
        <v>40</v>
      </c>
      <c r="N970" s="394"/>
    </row>
    <row r="971" customHeight="1" spans="6:14">
      <c r="F971" s="389"/>
      <c r="G971" s="343"/>
      <c r="H971" s="342" t="s">
        <v>670</v>
      </c>
      <c r="I971" s="389" t="s">
        <v>382</v>
      </c>
      <c r="J971" s="389">
        <v>1</v>
      </c>
      <c r="K971" s="389" t="s">
        <v>707</v>
      </c>
      <c r="L971" s="389">
        <v>4200</v>
      </c>
      <c r="M971" s="389">
        <v>40</v>
      </c>
      <c r="N971" s="394"/>
    </row>
    <row r="972" customHeight="1" spans="6:14">
      <c r="F972" s="389"/>
      <c r="G972" s="343"/>
      <c r="H972" s="342" t="s">
        <v>670</v>
      </c>
      <c r="I972" s="389" t="s">
        <v>382</v>
      </c>
      <c r="J972" s="389">
        <v>1</v>
      </c>
      <c r="K972" s="389" t="s">
        <v>708</v>
      </c>
      <c r="L972" s="389">
        <v>4600</v>
      </c>
      <c r="M972" s="389">
        <v>35</v>
      </c>
      <c r="N972" s="394"/>
    </row>
    <row r="973" customHeight="1" spans="6:14">
      <c r="F973" s="389"/>
      <c r="G973" s="343"/>
      <c r="H973" s="342" t="s">
        <v>670</v>
      </c>
      <c r="I973" s="389" t="s">
        <v>382</v>
      </c>
      <c r="J973" s="389">
        <v>1</v>
      </c>
      <c r="K973" s="389" t="s">
        <v>709</v>
      </c>
      <c r="L973" s="389">
        <v>5000</v>
      </c>
      <c r="M973" s="389">
        <v>35</v>
      </c>
      <c r="N973" s="394"/>
    </row>
    <row r="974" customHeight="1" spans="6:14">
      <c r="F974" s="389"/>
      <c r="G974" s="343"/>
      <c r="H974" s="342" t="s">
        <v>670</v>
      </c>
      <c r="I974" s="389" t="s">
        <v>382</v>
      </c>
      <c r="J974" s="389">
        <v>1</v>
      </c>
      <c r="K974" s="389" t="s">
        <v>710</v>
      </c>
      <c r="L974" s="389">
        <v>5500</v>
      </c>
      <c r="M974" s="389">
        <v>33</v>
      </c>
      <c r="N974" s="394"/>
    </row>
    <row r="975" customHeight="1" spans="6:14">
      <c r="F975" s="389"/>
      <c r="G975" s="343"/>
      <c r="H975" s="342" t="s">
        <v>670</v>
      </c>
      <c r="I975" s="389" t="s">
        <v>382</v>
      </c>
      <c r="J975" s="389">
        <v>1</v>
      </c>
      <c r="K975" s="389" t="s">
        <v>711</v>
      </c>
      <c r="L975" s="389">
        <v>6000</v>
      </c>
      <c r="M975" s="389">
        <v>33</v>
      </c>
      <c r="N975" s="394"/>
    </row>
    <row r="976" customHeight="1" spans="6:14">
      <c r="F976" s="389">
        <v>25</v>
      </c>
      <c r="G976" s="343"/>
      <c r="H976" s="342" t="s">
        <v>671</v>
      </c>
      <c r="I976" s="389" t="s">
        <v>382</v>
      </c>
      <c r="J976" s="389">
        <v>1</v>
      </c>
      <c r="K976" s="389" t="s">
        <v>687</v>
      </c>
      <c r="L976" s="389">
        <v>4</v>
      </c>
      <c r="M976" s="389">
        <v>10000</v>
      </c>
      <c r="N976" s="394"/>
    </row>
    <row r="977" customHeight="1" spans="6:14">
      <c r="F977" s="389"/>
      <c r="G977" s="343"/>
      <c r="H977" s="342" t="s">
        <v>671</v>
      </c>
      <c r="I977" s="389" t="s">
        <v>382</v>
      </c>
      <c r="J977" s="389">
        <v>1</v>
      </c>
      <c r="K977" s="389" t="s">
        <v>688</v>
      </c>
      <c r="L977" s="389">
        <v>10</v>
      </c>
      <c r="M977" s="389">
        <v>5000</v>
      </c>
      <c r="N977" s="394"/>
    </row>
    <row r="978" customHeight="1" spans="6:14">
      <c r="F978" s="389"/>
      <c r="G978" s="343"/>
      <c r="H978" s="342" t="s">
        <v>671</v>
      </c>
      <c r="I978" s="389" t="s">
        <v>382</v>
      </c>
      <c r="J978" s="389">
        <v>1</v>
      </c>
      <c r="K978" s="389" t="s">
        <v>689</v>
      </c>
      <c r="L978" s="389">
        <v>25</v>
      </c>
      <c r="M978" s="389">
        <v>2500</v>
      </c>
      <c r="N978" s="394"/>
    </row>
    <row r="979" customHeight="1" spans="6:14">
      <c r="F979" s="389"/>
      <c r="G979" s="343"/>
      <c r="H979" s="342" t="s">
        <v>671</v>
      </c>
      <c r="I979" s="389" t="s">
        <v>382</v>
      </c>
      <c r="J979" s="389">
        <v>1</v>
      </c>
      <c r="K979" s="389" t="s">
        <v>690</v>
      </c>
      <c r="L979" s="389">
        <v>55</v>
      </c>
      <c r="M979" s="389">
        <v>1500</v>
      </c>
      <c r="N979" s="394"/>
    </row>
    <row r="980" customHeight="1" spans="6:14">
      <c r="F980" s="389"/>
      <c r="G980" s="343"/>
      <c r="H980" s="342" t="s">
        <v>671</v>
      </c>
      <c r="I980" s="389" t="s">
        <v>382</v>
      </c>
      <c r="J980" s="389">
        <v>1</v>
      </c>
      <c r="K980" s="389" t="s">
        <v>691</v>
      </c>
      <c r="L980" s="389">
        <v>100</v>
      </c>
      <c r="M980" s="389">
        <v>900</v>
      </c>
      <c r="N980" s="394"/>
    </row>
    <row r="981" customHeight="1" spans="6:14">
      <c r="F981" s="389"/>
      <c r="G981" s="343"/>
      <c r="H981" s="342" t="s">
        <v>671</v>
      </c>
      <c r="I981" s="389" t="s">
        <v>382</v>
      </c>
      <c r="J981" s="389">
        <v>1</v>
      </c>
      <c r="K981" s="389" t="s">
        <v>692</v>
      </c>
      <c r="L981" s="389">
        <v>180</v>
      </c>
      <c r="M981" s="389">
        <v>700</v>
      </c>
      <c r="N981" s="394"/>
    </row>
    <row r="982" customHeight="1" spans="6:14">
      <c r="F982" s="389"/>
      <c r="G982" s="343"/>
      <c r="H982" s="342" t="s">
        <v>671</v>
      </c>
      <c r="I982" s="389" t="s">
        <v>382</v>
      </c>
      <c r="J982" s="389">
        <v>1</v>
      </c>
      <c r="K982" s="389" t="s">
        <v>693</v>
      </c>
      <c r="L982" s="389">
        <v>300</v>
      </c>
      <c r="M982" s="389">
        <v>500</v>
      </c>
      <c r="N982" s="394"/>
    </row>
    <row r="983" customHeight="1" spans="6:14">
      <c r="F983" s="389"/>
      <c r="G983" s="343"/>
      <c r="H983" s="342" t="s">
        <v>671</v>
      </c>
      <c r="I983" s="389" t="s">
        <v>382</v>
      </c>
      <c r="J983" s="389">
        <v>1</v>
      </c>
      <c r="K983" s="389" t="s">
        <v>694</v>
      </c>
      <c r="L983" s="389">
        <v>500</v>
      </c>
      <c r="M983" s="389">
        <v>300</v>
      </c>
      <c r="N983" s="394"/>
    </row>
    <row r="984" customHeight="1" spans="6:14">
      <c r="F984" s="389"/>
      <c r="G984" s="343"/>
      <c r="H984" s="342" t="s">
        <v>671</v>
      </c>
      <c r="I984" s="389" t="s">
        <v>382</v>
      </c>
      <c r="J984" s="389">
        <v>1</v>
      </c>
      <c r="K984" s="389" t="s">
        <v>695</v>
      </c>
      <c r="L984" s="389">
        <v>700</v>
      </c>
      <c r="M984" s="389">
        <v>200</v>
      </c>
      <c r="N984" s="394"/>
    </row>
    <row r="985" customHeight="1" spans="6:14">
      <c r="F985" s="389"/>
      <c r="G985" s="343"/>
      <c r="H985" s="342" t="s">
        <v>671</v>
      </c>
      <c r="I985" s="389" t="s">
        <v>382</v>
      </c>
      <c r="J985" s="389">
        <v>1</v>
      </c>
      <c r="K985" s="389" t="s">
        <v>696</v>
      </c>
      <c r="L985" s="389">
        <v>800</v>
      </c>
      <c r="M985" s="389">
        <v>160</v>
      </c>
      <c r="N985" s="394"/>
    </row>
    <row r="986" customHeight="1" spans="6:14">
      <c r="F986" s="389"/>
      <c r="G986" s="343"/>
      <c r="H986" s="342" t="s">
        <v>671</v>
      </c>
      <c r="I986" s="389" t="s">
        <v>382</v>
      </c>
      <c r="J986" s="389">
        <v>1</v>
      </c>
      <c r="K986" s="389" t="s">
        <v>697</v>
      </c>
      <c r="L986" s="389">
        <v>900</v>
      </c>
      <c r="M986" s="389">
        <v>140</v>
      </c>
      <c r="N986" s="394"/>
    </row>
    <row r="987" customHeight="1" spans="6:14">
      <c r="F987" s="389"/>
      <c r="G987" s="343"/>
      <c r="H987" s="342" t="s">
        <v>671</v>
      </c>
      <c r="I987" s="389" t="s">
        <v>382</v>
      </c>
      <c r="J987" s="389">
        <v>1</v>
      </c>
      <c r="K987" s="389" t="s">
        <v>698</v>
      </c>
      <c r="L987" s="389">
        <v>1200</v>
      </c>
      <c r="M987" s="389">
        <v>120</v>
      </c>
      <c r="N987" s="394"/>
    </row>
    <row r="988" customHeight="1" spans="6:14">
      <c r="F988" s="389"/>
      <c r="G988" s="343"/>
      <c r="H988" s="342" t="s">
        <v>671</v>
      </c>
      <c r="I988" s="389" t="s">
        <v>382</v>
      </c>
      <c r="J988" s="389">
        <v>1</v>
      </c>
      <c r="K988" s="389" t="s">
        <v>699</v>
      </c>
      <c r="L988" s="389">
        <v>1400</v>
      </c>
      <c r="M988" s="389">
        <v>100</v>
      </c>
      <c r="N988" s="394"/>
    </row>
    <row r="989" customHeight="1" spans="6:14">
      <c r="F989" s="389"/>
      <c r="G989" s="343"/>
      <c r="H989" s="342" t="s">
        <v>671</v>
      </c>
      <c r="I989" s="389" t="s">
        <v>382</v>
      </c>
      <c r="J989" s="389">
        <v>1</v>
      </c>
      <c r="K989" s="389" t="s">
        <v>700</v>
      </c>
      <c r="L989" s="389">
        <v>1800</v>
      </c>
      <c r="M989" s="389">
        <v>80</v>
      </c>
      <c r="N989" s="394"/>
    </row>
    <row r="990" customHeight="1" spans="6:14">
      <c r="F990" s="389"/>
      <c r="G990" s="343"/>
      <c r="H990" s="342" t="s">
        <v>671</v>
      </c>
      <c r="I990" s="389" t="s">
        <v>382</v>
      </c>
      <c r="J990" s="389">
        <v>1</v>
      </c>
      <c r="K990" s="389" t="s">
        <v>701</v>
      </c>
      <c r="L990" s="389">
        <v>2000</v>
      </c>
      <c r="M990" s="389">
        <v>70</v>
      </c>
      <c r="N990" s="394"/>
    </row>
    <row r="991" customHeight="1" spans="6:14">
      <c r="F991" s="389">
        <v>26</v>
      </c>
      <c r="G991" s="343"/>
      <c r="H991" s="342" t="s">
        <v>672</v>
      </c>
      <c r="I991" s="389" t="s">
        <v>382</v>
      </c>
      <c r="J991" s="389">
        <v>1</v>
      </c>
      <c r="K991" s="389" t="s">
        <v>687</v>
      </c>
      <c r="L991" s="389">
        <v>2</v>
      </c>
      <c r="M991" s="389">
        <v>10000</v>
      </c>
      <c r="N991" s="394"/>
    </row>
    <row r="992" customHeight="1" spans="6:14">
      <c r="F992" s="389"/>
      <c r="G992" s="343"/>
      <c r="H992" s="342" t="s">
        <v>672</v>
      </c>
      <c r="I992" s="389" t="s">
        <v>382</v>
      </c>
      <c r="J992" s="389">
        <v>1</v>
      </c>
      <c r="K992" s="389" t="s">
        <v>688</v>
      </c>
      <c r="L992" s="389">
        <v>8</v>
      </c>
      <c r="M992" s="389">
        <v>5000</v>
      </c>
      <c r="N992" s="394"/>
    </row>
    <row r="993" customHeight="1" spans="6:14">
      <c r="F993" s="389"/>
      <c r="G993" s="343"/>
      <c r="H993" s="342" t="s">
        <v>672</v>
      </c>
      <c r="I993" s="389" t="s">
        <v>382</v>
      </c>
      <c r="J993" s="389">
        <v>1</v>
      </c>
      <c r="K993" s="389" t="s">
        <v>689</v>
      </c>
      <c r="L993" s="389">
        <v>15</v>
      </c>
      <c r="M993" s="389">
        <v>2500</v>
      </c>
      <c r="N993" s="394"/>
    </row>
    <row r="994" customHeight="1" spans="6:14">
      <c r="F994" s="389"/>
      <c r="G994" s="343"/>
      <c r="H994" s="342" t="s">
        <v>672</v>
      </c>
      <c r="I994" s="389" t="s">
        <v>382</v>
      </c>
      <c r="J994" s="389">
        <v>1</v>
      </c>
      <c r="K994" s="389" t="s">
        <v>690</v>
      </c>
      <c r="L994" s="389">
        <v>40</v>
      </c>
      <c r="M994" s="389">
        <v>1500</v>
      </c>
      <c r="N994" s="394"/>
    </row>
    <row r="995" customHeight="1" spans="6:14">
      <c r="F995" s="389"/>
      <c r="G995" s="343"/>
      <c r="H995" s="342" t="s">
        <v>672</v>
      </c>
      <c r="I995" s="389" t="s">
        <v>382</v>
      </c>
      <c r="J995" s="389">
        <v>1</v>
      </c>
      <c r="K995" s="389" t="s">
        <v>691</v>
      </c>
      <c r="L995" s="389">
        <v>80</v>
      </c>
      <c r="M995" s="389">
        <v>900</v>
      </c>
      <c r="N995" s="394"/>
    </row>
    <row r="996" customHeight="1" spans="6:14">
      <c r="F996" s="389"/>
      <c r="G996" s="343"/>
      <c r="H996" s="342" t="s">
        <v>672</v>
      </c>
      <c r="I996" s="389" t="s">
        <v>382</v>
      </c>
      <c r="J996" s="389">
        <v>1</v>
      </c>
      <c r="K996" s="389" t="s">
        <v>692</v>
      </c>
      <c r="L996" s="389">
        <v>120</v>
      </c>
      <c r="M996" s="389">
        <v>700</v>
      </c>
      <c r="N996" s="394"/>
    </row>
    <row r="997" customHeight="1" spans="6:14">
      <c r="F997" s="389"/>
      <c r="G997" s="343"/>
      <c r="H997" s="342" t="s">
        <v>672</v>
      </c>
      <c r="I997" s="389" t="s">
        <v>382</v>
      </c>
      <c r="J997" s="389">
        <v>1</v>
      </c>
      <c r="K997" s="389" t="s">
        <v>693</v>
      </c>
      <c r="L997" s="389">
        <v>200</v>
      </c>
      <c r="M997" s="389">
        <v>500</v>
      </c>
      <c r="N997" s="394"/>
    </row>
    <row r="998" customHeight="1" spans="6:14">
      <c r="F998" s="389"/>
      <c r="G998" s="343"/>
      <c r="H998" s="342" t="s">
        <v>672</v>
      </c>
      <c r="I998" s="389" t="s">
        <v>382</v>
      </c>
      <c r="J998" s="389">
        <v>1</v>
      </c>
      <c r="K998" s="389" t="s">
        <v>694</v>
      </c>
      <c r="L998" s="389">
        <v>320</v>
      </c>
      <c r="M998" s="389">
        <v>300</v>
      </c>
      <c r="N998" s="394"/>
    </row>
    <row r="999" customHeight="1" spans="6:14">
      <c r="F999" s="389"/>
      <c r="G999" s="343"/>
      <c r="H999" s="342" t="s">
        <v>672</v>
      </c>
      <c r="I999" s="389" t="s">
        <v>382</v>
      </c>
      <c r="J999" s="389">
        <v>1</v>
      </c>
      <c r="K999" s="389" t="s">
        <v>695</v>
      </c>
      <c r="L999" s="389">
        <v>400</v>
      </c>
      <c r="M999" s="389">
        <v>200</v>
      </c>
      <c r="N999" s="394"/>
    </row>
    <row r="1000" customHeight="1" spans="6:14">
      <c r="F1000" s="389"/>
      <c r="G1000" s="343"/>
      <c r="H1000" s="342" t="s">
        <v>672</v>
      </c>
      <c r="I1000" s="389" t="s">
        <v>382</v>
      </c>
      <c r="J1000" s="389">
        <v>1</v>
      </c>
      <c r="K1000" s="389" t="s">
        <v>696</v>
      </c>
      <c r="L1000" s="389">
        <v>500</v>
      </c>
      <c r="M1000" s="389">
        <v>160</v>
      </c>
      <c r="N1000" s="394"/>
    </row>
    <row r="1001" customHeight="1" spans="6:14">
      <c r="F1001" s="389"/>
      <c r="G1001" s="343"/>
      <c r="H1001" s="342" t="s">
        <v>672</v>
      </c>
      <c r="I1001" s="389" t="s">
        <v>382</v>
      </c>
      <c r="J1001" s="389">
        <v>1</v>
      </c>
      <c r="K1001" s="389" t="s">
        <v>697</v>
      </c>
      <c r="L1001" s="389">
        <v>600</v>
      </c>
      <c r="M1001" s="389">
        <v>140</v>
      </c>
      <c r="N1001" s="394"/>
    </row>
    <row r="1002" customHeight="1" spans="6:14">
      <c r="F1002" s="389"/>
      <c r="G1002" s="343"/>
      <c r="H1002" s="342" t="s">
        <v>672</v>
      </c>
      <c r="I1002" s="389" t="s">
        <v>382</v>
      </c>
      <c r="J1002" s="389">
        <v>1</v>
      </c>
      <c r="K1002" s="389" t="s">
        <v>698</v>
      </c>
      <c r="L1002" s="389">
        <v>650</v>
      </c>
      <c r="M1002" s="389">
        <v>120</v>
      </c>
      <c r="N1002" s="394"/>
    </row>
    <row r="1003" customHeight="1" spans="6:14">
      <c r="F1003" s="389"/>
      <c r="G1003" s="343"/>
      <c r="H1003" s="342" t="s">
        <v>672</v>
      </c>
      <c r="I1003" s="389" t="s">
        <v>382</v>
      </c>
      <c r="J1003" s="389">
        <v>1</v>
      </c>
      <c r="K1003" s="389" t="s">
        <v>699</v>
      </c>
      <c r="L1003" s="389">
        <v>700</v>
      </c>
      <c r="M1003" s="389">
        <v>100</v>
      </c>
      <c r="N1003" s="394"/>
    </row>
    <row r="1004" customHeight="1" spans="6:14">
      <c r="F1004" s="389"/>
      <c r="G1004" s="343"/>
      <c r="H1004" s="342" t="s">
        <v>672</v>
      </c>
      <c r="I1004" s="389" t="s">
        <v>382</v>
      </c>
      <c r="J1004" s="389">
        <v>1</v>
      </c>
      <c r="K1004" s="389" t="s">
        <v>700</v>
      </c>
      <c r="L1004" s="389">
        <v>850</v>
      </c>
      <c r="M1004" s="389">
        <v>80</v>
      </c>
      <c r="N1004" s="394"/>
    </row>
    <row r="1005" customHeight="1" spans="6:14">
      <c r="F1005" s="389"/>
      <c r="G1005" s="343"/>
      <c r="H1005" s="342" t="s">
        <v>672</v>
      </c>
      <c r="I1005" s="389" t="s">
        <v>382</v>
      </c>
      <c r="J1005" s="389">
        <v>1</v>
      </c>
      <c r="K1005" s="389" t="s">
        <v>701</v>
      </c>
      <c r="L1005" s="389">
        <v>1200</v>
      </c>
      <c r="M1005" s="389">
        <v>70</v>
      </c>
      <c r="N1005" s="394"/>
    </row>
    <row r="1006" customHeight="1" spans="6:14">
      <c r="F1006" s="389">
        <v>27</v>
      </c>
      <c r="G1006" s="343"/>
      <c r="H1006" s="342" t="s">
        <v>673</v>
      </c>
      <c r="I1006" s="389" t="s">
        <v>382</v>
      </c>
      <c r="J1006" s="389">
        <v>1</v>
      </c>
      <c r="K1006" s="389" t="s">
        <v>687</v>
      </c>
      <c r="L1006" s="389">
        <v>2</v>
      </c>
      <c r="M1006" s="389">
        <v>1000</v>
      </c>
      <c r="N1006" s="394"/>
    </row>
    <row r="1007" customHeight="1" spans="6:14">
      <c r="F1007" s="389"/>
      <c r="G1007" s="343"/>
      <c r="H1007" s="342" t="s">
        <v>673</v>
      </c>
      <c r="I1007" s="389" t="s">
        <v>382</v>
      </c>
      <c r="J1007" s="389">
        <v>1</v>
      </c>
      <c r="K1007" s="389" t="s">
        <v>688</v>
      </c>
      <c r="L1007" s="389">
        <v>5</v>
      </c>
      <c r="M1007" s="389">
        <v>800</v>
      </c>
      <c r="N1007" s="394"/>
    </row>
    <row r="1008" customHeight="1" spans="6:14">
      <c r="F1008" s="389"/>
      <c r="G1008" s="343"/>
      <c r="H1008" s="342" t="s">
        <v>673</v>
      </c>
      <c r="I1008" s="389" t="s">
        <v>382</v>
      </c>
      <c r="J1008" s="389">
        <v>1</v>
      </c>
      <c r="K1008" s="389" t="s">
        <v>689</v>
      </c>
      <c r="L1008" s="389">
        <v>10</v>
      </c>
      <c r="M1008" s="389">
        <v>500</v>
      </c>
      <c r="N1008" s="394"/>
    </row>
    <row r="1009" customHeight="1" spans="6:14">
      <c r="F1009" s="389"/>
      <c r="G1009" s="343"/>
      <c r="H1009" s="342" t="s">
        <v>673</v>
      </c>
      <c r="I1009" s="389" t="s">
        <v>382</v>
      </c>
      <c r="J1009" s="389">
        <v>1</v>
      </c>
      <c r="K1009" s="389" t="s">
        <v>690</v>
      </c>
      <c r="L1009" s="389">
        <v>35</v>
      </c>
      <c r="M1009" s="389">
        <v>500</v>
      </c>
      <c r="N1009" s="394"/>
    </row>
    <row r="1010" customHeight="1" spans="6:14">
      <c r="F1010" s="389"/>
      <c r="G1010" s="343"/>
      <c r="H1010" s="342" t="s">
        <v>673</v>
      </c>
      <c r="I1010" s="389" t="s">
        <v>382</v>
      </c>
      <c r="J1010" s="389">
        <v>1</v>
      </c>
      <c r="K1010" s="389" t="s">
        <v>691</v>
      </c>
      <c r="L1010" s="389">
        <v>55</v>
      </c>
      <c r="M1010" s="389">
        <v>300</v>
      </c>
      <c r="N1010" s="394"/>
    </row>
    <row r="1011" customHeight="1" spans="6:14">
      <c r="F1011" s="389"/>
      <c r="G1011" s="343"/>
      <c r="H1011" s="342" t="s">
        <v>673</v>
      </c>
      <c r="I1011" s="389" t="s">
        <v>382</v>
      </c>
      <c r="J1011" s="389">
        <v>1</v>
      </c>
      <c r="K1011" s="389" t="s">
        <v>692</v>
      </c>
      <c r="L1011" s="389">
        <v>120</v>
      </c>
      <c r="M1011" s="389">
        <v>300</v>
      </c>
      <c r="N1011" s="394"/>
    </row>
    <row r="1012" customHeight="1" spans="6:14">
      <c r="F1012" s="389"/>
      <c r="G1012" s="343"/>
      <c r="H1012" s="342" t="s">
        <v>673</v>
      </c>
      <c r="I1012" s="389" t="s">
        <v>382</v>
      </c>
      <c r="J1012" s="389">
        <v>1</v>
      </c>
      <c r="K1012" s="389" t="s">
        <v>693</v>
      </c>
      <c r="L1012" s="389">
        <v>160</v>
      </c>
      <c r="M1012" s="389">
        <v>220</v>
      </c>
      <c r="N1012" s="394"/>
    </row>
    <row r="1013" customHeight="1" spans="6:14">
      <c r="F1013" s="389"/>
      <c r="G1013" s="343"/>
      <c r="H1013" s="342" t="s">
        <v>673</v>
      </c>
      <c r="I1013" s="389" t="s">
        <v>382</v>
      </c>
      <c r="J1013" s="389">
        <v>1</v>
      </c>
      <c r="K1013" s="389" t="s">
        <v>694</v>
      </c>
      <c r="L1013" s="389">
        <v>220</v>
      </c>
      <c r="M1013" s="389">
        <v>220</v>
      </c>
      <c r="N1013" s="394"/>
    </row>
    <row r="1014" customHeight="1" spans="6:14">
      <c r="F1014" s="389"/>
      <c r="G1014" s="343"/>
      <c r="H1014" s="342" t="s">
        <v>673</v>
      </c>
      <c r="I1014" s="389" t="s">
        <v>382</v>
      </c>
      <c r="J1014" s="389">
        <v>1</v>
      </c>
      <c r="K1014" s="389" t="s">
        <v>695</v>
      </c>
      <c r="L1014" s="389">
        <v>300</v>
      </c>
      <c r="M1014" s="389">
        <v>180</v>
      </c>
      <c r="N1014" s="394"/>
    </row>
    <row r="1015" customHeight="1" spans="6:14">
      <c r="F1015" s="389"/>
      <c r="G1015" s="343"/>
      <c r="H1015" s="342" t="s">
        <v>673</v>
      </c>
      <c r="I1015" s="389" t="s">
        <v>382</v>
      </c>
      <c r="J1015" s="389">
        <v>1</v>
      </c>
      <c r="K1015" s="389" t="s">
        <v>696</v>
      </c>
      <c r="L1015" s="389">
        <v>450</v>
      </c>
      <c r="M1015" s="389">
        <v>180</v>
      </c>
      <c r="N1015" s="394"/>
    </row>
    <row r="1016" customHeight="1" spans="6:14">
      <c r="F1016" s="389"/>
      <c r="G1016" s="343"/>
      <c r="H1016" s="342" t="s">
        <v>673</v>
      </c>
      <c r="I1016" s="389" t="s">
        <v>382</v>
      </c>
      <c r="J1016" s="389">
        <v>1</v>
      </c>
      <c r="K1016" s="389" t="s">
        <v>697</v>
      </c>
      <c r="L1016" s="389">
        <v>650</v>
      </c>
      <c r="M1016" s="389">
        <v>120</v>
      </c>
      <c r="N1016" s="394"/>
    </row>
    <row r="1017" customHeight="1" spans="6:14">
      <c r="F1017" s="389"/>
      <c r="G1017" s="343"/>
      <c r="H1017" s="342" t="s">
        <v>673</v>
      </c>
      <c r="I1017" s="389" t="s">
        <v>382</v>
      </c>
      <c r="J1017" s="389">
        <v>1</v>
      </c>
      <c r="K1017" s="389" t="s">
        <v>698</v>
      </c>
      <c r="L1017" s="389">
        <v>900</v>
      </c>
      <c r="M1017" s="389">
        <v>120</v>
      </c>
      <c r="N1017" s="394"/>
    </row>
    <row r="1018" customHeight="1" spans="6:14">
      <c r="F1018" s="389"/>
      <c r="G1018" s="343"/>
      <c r="H1018" s="342" t="s">
        <v>673</v>
      </c>
      <c r="I1018" s="389" t="s">
        <v>382</v>
      </c>
      <c r="J1018" s="389">
        <v>1</v>
      </c>
      <c r="K1018" s="389" t="s">
        <v>699</v>
      </c>
      <c r="L1018" s="389">
        <v>1000</v>
      </c>
      <c r="M1018" s="389">
        <v>100</v>
      </c>
      <c r="N1018" s="394"/>
    </row>
    <row r="1019" customHeight="1" spans="6:14">
      <c r="F1019" s="389"/>
      <c r="G1019" s="343"/>
      <c r="H1019" s="342" t="s">
        <v>673</v>
      </c>
      <c r="I1019" s="389" t="s">
        <v>382</v>
      </c>
      <c r="J1019" s="389">
        <v>1</v>
      </c>
      <c r="K1019" s="389" t="s">
        <v>700</v>
      </c>
      <c r="L1019" s="389">
        <v>1400</v>
      </c>
      <c r="M1019" s="389">
        <v>100</v>
      </c>
      <c r="N1019" s="394"/>
    </row>
    <row r="1020" customHeight="1" spans="6:14">
      <c r="F1020" s="389"/>
      <c r="G1020" s="343"/>
      <c r="H1020" s="342" t="s">
        <v>673</v>
      </c>
      <c r="I1020" s="389" t="s">
        <v>382</v>
      </c>
      <c r="J1020" s="389">
        <v>1</v>
      </c>
      <c r="K1020" s="389" t="s">
        <v>701</v>
      </c>
      <c r="L1020" s="389">
        <v>1500</v>
      </c>
      <c r="M1020" s="389">
        <v>90</v>
      </c>
      <c r="N1020" s="394"/>
    </row>
    <row r="1021" customHeight="1" spans="6:14">
      <c r="F1021" s="389">
        <v>28</v>
      </c>
      <c r="G1021" s="390" t="s">
        <v>674</v>
      </c>
      <c r="H1021" s="342" t="s">
        <v>674</v>
      </c>
      <c r="I1021" s="389" t="s">
        <v>382</v>
      </c>
      <c r="J1021" s="389">
        <v>1</v>
      </c>
      <c r="K1021" s="389" t="s">
        <v>687</v>
      </c>
      <c r="L1021" s="389">
        <v>2</v>
      </c>
      <c r="M1021" s="389">
        <v>1000</v>
      </c>
      <c r="N1021" s="394"/>
    </row>
    <row r="1022" customHeight="1" spans="6:14">
      <c r="F1022" s="389"/>
      <c r="G1022" s="391"/>
      <c r="H1022" s="342" t="s">
        <v>674</v>
      </c>
      <c r="I1022" s="389" t="s">
        <v>382</v>
      </c>
      <c r="J1022" s="389">
        <v>1</v>
      </c>
      <c r="K1022" s="389" t="s">
        <v>688</v>
      </c>
      <c r="L1022" s="389">
        <v>6</v>
      </c>
      <c r="M1022" s="389">
        <v>800</v>
      </c>
      <c r="N1022" s="394"/>
    </row>
    <row r="1023" customHeight="1" spans="6:14">
      <c r="F1023" s="389"/>
      <c r="G1023" s="391"/>
      <c r="H1023" s="342" t="s">
        <v>674</v>
      </c>
      <c r="I1023" s="389" t="s">
        <v>382</v>
      </c>
      <c r="J1023" s="389">
        <v>1</v>
      </c>
      <c r="K1023" s="389" t="s">
        <v>689</v>
      </c>
      <c r="L1023" s="389">
        <v>15</v>
      </c>
      <c r="M1023" s="389">
        <v>500</v>
      </c>
      <c r="N1023" s="394"/>
    </row>
    <row r="1024" customHeight="1" spans="6:14">
      <c r="F1024" s="389"/>
      <c r="G1024" s="391"/>
      <c r="H1024" s="342" t="s">
        <v>674</v>
      </c>
      <c r="I1024" s="389" t="s">
        <v>382</v>
      </c>
      <c r="J1024" s="389">
        <v>1</v>
      </c>
      <c r="K1024" s="389" t="s">
        <v>690</v>
      </c>
      <c r="L1024" s="389">
        <v>25</v>
      </c>
      <c r="M1024" s="389">
        <v>500</v>
      </c>
      <c r="N1024" s="394"/>
    </row>
    <row r="1025" customHeight="1" spans="6:14">
      <c r="F1025" s="389"/>
      <c r="G1025" s="391"/>
      <c r="H1025" s="342" t="s">
        <v>674</v>
      </c>
      <c r="I1025" s="389" t="s">
        <v>382</v>
      </c>
      <c r="J1025" s="389">
        <v>1</v>
      </c>
      <c r="K1025" s="389" t="s">
        <v>691</v>
      </c>
      <c r="L1025" s="389">
        <v>35</v>
      </c>
      <c r="M1025" s="389">
        <v>300</v>
      </c>
      <c r="N1025" s="394"/>
    </row>
    <row r="1026" customHeight="1" spans="6:14">
      <c r="F1026" s="389"/>
      <c r="G1026" s="391"/>
      <c r="H1026" s="342" t="s">
        <v>674</v>
      </c>
      <c r="I1026" s="389" t="s">
        <v>382</v>
      </c>
      <c r="J1026" s="389">
        <v>1</v>
      </c>
      <c r="K1026" s="389" t="s">
        <v>692</v>
      </c>
      <c r="L1026" s="389">
        <v>50</v>
      </c>
      <c r="M1026" s="389">
        <v>300</v>
      </c>
      <c r="N1026" s="394"/>
    </row>
    <row r="1027" customHeight="1" spans="6:14">
      <c r="F1027" s="389"/>
      <c r="G1027" s="391"/>
      <c r="H1027" s="342" t="s">
        <v>674</v>
      </c>
      <c r="I1027" s="389" t="s">
        <v>382</v>
      </c>
      <c r="J1027" s="389">
        <v>1</v>
      </c>
      <c r="K1027" s="389" t="s">
        <v>693</v>
      </c>
      <c r="L1027" s="389">
        <v>80</v>
      </c>
      <c r="M1027" s="389">
        <v>220</v>
      </c>
      <c r="N1027" s="394"/>
    </row>
    <row r="1028" customHeight="1" spans="6:14">
      <c r="F1028" s="389"/>
      <c r="G1028" s="391"/>
      <c r="H1028" s="342" t="s">
        <v>674</v>
      </c>
      <c r="I1028" s="389" t="s">
        <v>382</v>
      </c>
      <c r="J1028" s="389">
        <v>1</v>
      </c>
      <c r="K1028" s="389" t="s">
        <v>694</v>
      </c>
      <c r="L1028" s="389">
        <v>110</v>
      </c>
      <c r="M1028" s="389">
        <v>220</v>
      </c>
      <c r="N1028" s="394"/>
    </row>
    <row r="1029" customHeight="1" spans="6:14">
      <c r="F1029" s="389"/>
      <c r="G1029" s="391"/>
      <c r="H1029" s="342" t="s">
        <v>674</v>
      </c>
      <c r="I1029" s="389" t="s">
        <v>382</v>
      </c>
      <c r="J1029" s="389">
        <v>1</v>
      </c>
      <c r="K1029" s="389" t="s">
        <v>695</v>
      </c>
      <c r="L1029" s="389">
        <v>180</v>
      </c>
      <c r="M1029" s="389">
        <v>180</v>
      </c>
      <c r="N1029" s="394"/>
    </row>
    <row r="1030" customHeight="1" spans="6:14">
      <c r="F1030" s="389"/>
      <c r="G1030" s="391"/>
      <c r="H1030" s="342" t="s">
        <v>674</v>
      </c>
      <c r="I1030" s="389" t="s">
        <v>382</v>
      </c>
      <c r="J1030" s="389">
        <v>1</v>
      </c>
      <c r="K1030" s="389" t="s">
        <v>696</v>
      </c>
      <c r="L1030" s="389">
        <v>260</v>
      </c>
      <c r="M1030" s="389">
        <v>180</v>
      </c>
      <c r="N1030" s="394"/>
    </row>
    <row r="1031" customHeight="1" spans="6:14">
      <c r="F1031" s="389"/>
      <c r="G1031" s="391"/>
      <c r="H1031" s="342" t="s">
        <v>674</v>
      </c>
      <c r="I1031" s="389" t="s">
        <v>382</v>
      </c>
      <c r="J1031" s="389">
        <v>1</v>
      </c>
      <c r="K1031" s="389" t="s">
        <v>697</v>
      </c>
      <c r="L1031" s="389">
        <v>300</v>
      </c>
      <c r="M1031" s="389">
        <v>120</v>
      </c>
      <c r="N1031" s="394"/>
    </row>
    <row r="1032" customHeight="1" spans="6:14">
      <c r="F1032" s="389"/>
      <c r="G1032" s="391"/>
      <c r="H1032" s="342" t="s">
        <v>674</v>
      </c>
      <c r="I1032" s="389" t="s">
        <v>382</v>
      </c>
      <c r="J1032" s="389">
        <v>1</v>
      </c>
      <c r="K1032" s="389" t="s">
        <v>698</v>
      </c>
      <c r="L1032" s="389">
        <v>500</v>
      </c>
      <c r="M1032" s="389">
        <v>120</v>
      </c>
      <c r="N1032" s="394"/>
    </row>
    <row r="1033" customHeight="1" spans="6:14">
      <c r="F1033" s="389"/>
      <c r="G1033" s="391"/>
      <c r="H1033" s="342" t="s">
        <v>674</v>
      </c>
      <c r="I1033" s="389" t="s">
        <v>382</v>
      </c>
      <c r="J1033" s="389">
        <v>1</v>
      </c>
      <c r="K1033" s="389" t="s">
        <v>699</v>
      </c>
      <c r="L1033" s="389">
        <v>700</v>
      </c>
      <c r="M1033" s="389">
        <v>100</v>
      </c>
      <c r="N1033" s="394"/>
    </row>
    <row r="1034" customHeight="1" spans="6:14">
      <c r="F1034" s="389"/>
      <c r="G1034" s="391"/>
      <c r="H1034" s="342" t="s">
        <v>674</v>
      </c>
      <c r="I1034" s="389" t="s">
        <v>382</v>
      </c>
      <c r="J1034" s="389">
        <v>1</v>
      </c>
      <c r="K1034" s="389" t="s">
        <v>700</v>
      </c>
      <c r="L1034" s="389">
        <v>900</v>
      </c>
      <c r="M1034" s="389">
        <v>100</v>
      </c>
      <c r="N1034" s="394"/>
    </row>
    <row r="1035" customHeight="1" spans="6:14">
      <c r="F1035" s="389"/>
      <c r="G1035" s="392"/>
      <c r="H1035" s="342" t="s">
        <v>674</v>
      </c>
      <c r="I1035" s="389" t="s">
        <v>382</v>
      </c>
      <c r="J1035" s="389">
        <v>1</v>
      </c>
      <c r="K1035" s="389" t="s">
        <v>701</v>
      </c>
      <c r="L1035" s="389">
        <v>1200</v>
      </c>
      <c r="M1035" s="389">
        <v>90</v>
      </c>
      <c r="N1035" s="395"/>
    </row>
    <row r="1036" customHeight="1" spans="6:14">
      <c r="F1036" s="389">
        <v>29</v>
      </c>
      <c r="G1036" s="390" t="s">
        <v>675</v>
      </c>
      <c r="H1036" s="342" t="s">
        <v>675</v>
      </c>
      <c r="I1036" s="389" t="s">
        <v>382</v>
      </c>
      <c r="J1036" s="389">
        <v>1</v>
      </c>
      <c r="K1036" s="389" t="s">
        <v>687</v>
      </c>
      <c r="L1036" s="389">
        <v>3</v>
      </c>
      <c r="M1036" s="389">
        <v>10000</v>
      </c>
      <c r="N1036" s="396"/>
    </row>
    <row r="1037" customHeight="1" spans="6:14">
      <c r="F1037" s="389"/>
      <c r="G1037" s="391"/>
      <c r="H1037" s="342" t="s">
        <v>675</v>
      </c>
      <c r="I1037" s="389" t="s">
        <v>382</v>
      </c>
      <c r="J1037" s="389">
        <v>1</v>
      </c>
      <c r="K1037" s="389" t="s">
        <v>688</v>
      </c>
      <c r="L1037" s="389">
        <v>6</v>
      </c>
      <c r="M1037" s="389">
        <v>6000</v>
      </c>
      <c r="N1037" s="396"/>
    </row>
    <row r="1038" customHeight="1" spans="6:14">
      <c r="F1038" s="389"/>
      <c r="G1038" s="391"/>
      <c r="H1038" s="342" t="s">
        <v>675</v>
      </c>
      <c r="I1038" s="389" t="s">
        <v>382</v>
      </c>
      <c r="J1038" s="389">
        <v>1</v>
      </c>
      <c r="K1038" s="389" t="s">
        <v>689</v>
      </c>
      <c r="L1038" s="389">
        <v>16</v>
      </c>
      <c r="M1038" s="389">
        <v>2500</v>
      </c>
      <c r="N1038" s="396"/>
    </row>
    <row r="1039" customHeight="1" spans="6:14">
      <c r="F1039" s="389"/>
      <c r="G1039" s="391"/>
      <c r="H1039" s="342" t="s">
        <v>675</v>
      </c>
      <c r="I1039" s="389" t="s">
        <v>382</v>
      </c>
      <c r="J1039" s="389">
        <v>1</v>
      </c>
      <c r="K1039" s="389" t="s">
        <v>690</v>
      </c>
      <c r="L1039" s="389">
        <v>25</v>
      </c>
      <c r="M1039" s="389">
        <v>1500</v>
      </c>
      <c r="N1039" s="396"/>
    </row>
    <row r="1040" customHeight="1" spans="6:14">
      <c r="F1040" s="389"/>
      <c r="G1040" s="391"/>
      <c r="H1040" s="342" t="s">
        <v>675</v>
      </c>
      <c r="I1040" s="389" t="s">
        <v>382</v>
      </c>
      <c r="J1040" s="389">
        <v>1</v>
      </c>
      <c r="K1040" s="389" t="s">
        <v>691</v>
      </c>
      <c r="L1040" s="389">
        <v>45</v>
      </c>
      <c r="M1040" s="389">
        <v>900</v>
      </c>
      <c r="N1040" s="396"/>
    </row>
    <row r="1041" customHeight="1" spans="6:14">
      <c r="F1041" s="389"/>
      <c r="G1041" s="391"/>
      <c r="H1041" s="342" t="s">
        <v>675</v>
      </c>
      <c r="I1041" s="389" t="s">
        <v>382</v>
      </c>
      <c r="J1041" s="389">
        <v>1</v>
      </c>
      <c r="K1041" s="389" t="s">
        <v>692</v>
      </c>
      <c r="L1041" s="389">
        <v>75</v>
      </c>
      <c r="M1041" s="389">
        <v>600</v>
      </c>
      <c r="N1041" s="396"/>
    </row>
    <row r="1042" customHeight="1" spans="6:14">
      <c r="F1042" s="389"/>
      <c r="G1042" s="391"/>
      <c r="H1042" s="342" t="s">
        <v>675</v>
      </c>
      <c r="I1042" s="389" t="s">
        <v>382</v>
      </c>
      <c r="J1042" s="389">
        <v>1</v>
      </c>
      <c r="K1042" s="389" t="s">
        <v>693</v>
      </c>
      <c r="L1042" s="389">
        <v>100</v>
      </c>
      <c r="M1042" s="389">
        <v>500</v>
      </c>
      <c r="N1042" s="396"/>
    </row>
    <row r="1043" customHeight="1" spans="6:14">
      <c r="F1043" s="389"/>
      <c r="G1043" s="391"/>
      <c r="H1043" s="342" t="s">
        <v>675</v>
      </c>
      <c r="I1043" s="389" t="s">
        <v>382</v>
      </c>
      <c r="J1043" s="389">
        <v>1</v>
      </c>
      <c r="K1043" s="389" t="s">
        <v>694</v>
      </c>
      <c r="L1043" s="389">
        <v>120</v>
      </c>
      <c r="M1043" s="389">
        <v>450</v>
      </c>
      <c r="N1043" s="396"/>
    </row>
    <row r="1044" customHeight="1" spans="6:14">
      <c r="F1044" s="389"/>
      <c r="G1044" s="391"/>
      <c r="H1044" s="342" t="s">
        <v>675</v>
      </c>
      <c r="I1044" s="389" t="s">
        <v>382</v>
      </c>
      <c r="J1044" s="389">
        <v>1</v>
      </c>
      <c r="K1044" s="389" t="s">
        <v>695</v>
      </c>
      <c r="L1044" s="389">
        <v>140</v>
      </c>
      <c r="M1044" s="389">
        <v>400</v>
      </c>
      <c r="N1044" s="396"/>
    </row>
    <row r="1045" customHeight="1" spans="6:14">
      <c r="F1045" s="389"/>
      <c r="G1045" s="391"/>
      <c r="H1045" s="342" t="s">
        <v>675</v>
      </c>
      <c r="I1045" s="389" t="s">
        <v>382</v>
      </c>
      <c r="J1045" s="389">
        <v>1</v>
      </c>
      <c r="K1045" s="389" t="s">
        <v>696</v>
      </c>
      <c r="L1045" s="389">
        <v>160</v>
      </c>
      <c r="M1045" s="389">
        <v>380</v>
      </c>
      <c r="N1045" s="396"/>
    </row>
    <row r="1046" customHeight="1" spans="6:14">
      <c r="F1046" s="389"/>
      <c r="G1046" s="391"/>
      <c r="H1046" s="342" t="s">
        <v>675</v>
      </c>
      <c r="I1046" s="389" t="s">
        <v>382</v>
      </c>
      <c r="J1046" s="389">
        <v>1</v>
      </c>
      <c r="K1046" s="389" t="s">
        <v>697</v>
      </c>
      <c r="L1046" s="389">
        <v>180</v>
      </c>
      <c r="M1046" s="389">
        <v>350</v>
      </c>
      <c r="N1046" s="396"/>
    </row>
    <row r="1047" customHeight="1" spans="6:14">
      <c r="F1047" s="389"/>
      <c r="G1047" s="391"/>
      <c r="H1047" s="342" t="s">
        <v>675</v>
      </c>
      <c r="I1047" s="389" t="s">
        <v>382</v>
      </c>
      <c r="J1047" s="389">
        <v>1</v>
      </c>
      <c r="K1047" s="389" t="s">
        <v>698</v>
      </c>
      <c r="L1047" s="389">
        <v>200</v>
      </c>
      <c r="M1047" s="389">
        <v>320</v>
      </c>
      <c r="N1047" s="396"/>
    </row>
    <row r="1048" customHeight="1" spans="6:14">
      <c r="F1048" s="389"/>
      <c r="G1048" s="391"/>
      <c r="H1048" s="342" t="s">
        <v>675</v>
      </c>
      <c r="I1048" s="389" t="s">
        <v>382</v>
      </c>
      <c r="J1048" s="389">
        <v>1</v>
      </c>
      <c r="K1048" s="389" t="s">
        <v>699</v>
      </c>
      <c r="L1048" s="389">
        <v>250</v>
      </c>
      <c r="M1048" s="389">
        <v>260</v>
      </c>
      <c r="N1048" s="396"/>
    </row>
    <row r="1049" customHeight="1" spans="6:14">
      <c r="F1049" s="389"/>
      <c r="G1049" s="391"/>
      <c r="H1049" s="342" t="s">
        <v>675</v>
      </c>
      <c r="I1049" s="389" t="s">
        <v>382</v>
      </c>
      <c r="J1049" s="389">
        <v>1</v>
      </c>
      <c r="K1049" s="389" t="s">
        <v>700</v>
      </c>
      <c r="L1049" s="389">
        <v>300</v>
      </c>
      <c r="M1049" s="389">
        <v>240</v>
      </c>
      <c r="N1049" s="396"/>
    </row>
    <row r="1050" customHeight="1" spans="6:14">
      <c r="F1050" s="389"/>
      <c r="G1050" s="391"/>
      <c r="H1050" s="342" t="s">
        <v>675</v>
      </c>
      <c r="I1050" s="389" t="s">
        <v>382</v>
      </c>
      <c r="J1050" s="389">
        <v>1</v>
      </c>
      <c r="K1050" s="389" t="s">
        <v>701</v>
      </c>
      <c r="L1050" s="389">
        <v>350</v>
      </c>
      <c r="M1050" s="389">
        <v>220</v>
      </c>
      <c r="N1050" s="396"/>
    </row>
    <row r="1051" customHeight="1" spans="6:14">
      <c r="F1051" s="389"/>
      <c r="G1051" s="392"/>
      <c r="H1051" s="342" t="s">
        <v>675</v>
      </c>
      <c r="I1051" s="389" t="s">
        <v>382</v>
      </c>
      <c r="J1051" s="389">
        <v>1</v>
      </c>
      <c r="K1051" s="389" t="s">
        <v>702</v>
      </c>
      <c r="L1051" s="389">
        <v>400</v>
      </c>
      <c r="M1051" s="389">
        <v>200</v>
      </c>
      <c r="N1051" s="396"/>
    </row>
    <row r="1052" customHeight="1" spans="6:14">
      <c r="F1052" s="389">
        <v>30</v>
      </c>
      <c r="G1052" s="379" t="s">
        <v>676</v>
      </c>
      <c r="H1052" s="342" t="s">
        <v>676</v>
      </c>
      <c r="I1052" s="389" t="s">
        <v>382</v>
      </c>
      <c r="J1052" s="389">
        <v>1</v>
      </c>
      <c r="K1052" s="389" t="s">
        <v>687</v>
      </c>
      <c r="L1052" s="389">
        <v>4</v>
      </c>
      <c r="M1052" s="389">
        <v>10000</v>
      </c>
      <c r="N1052" s="396"/>
    </row>
    <row r="1053" customHeight="1" spans="6:14">
      <c r="F1053" s="389"/>
      <c r="G1053" s="383"/>
      <c r="H1053" s="342" t="s">
        <v>676</v>
      </c>
      <c r="I1053" s="389" t="s">
        <v>382</v>
      </c>
      <c r="J1053" s="389">
        <v>1</v>
      </c>
      <c r="K1053" s="389" t="s">
        <v>688</v>
      </c>
      <c r="L1053" s="389">
        <v>8</v>
      </c>
      <c r="M1053" s="389">
        <v>5000</v>
      </c>
      <c r="N1053" s="396"/>
    </row>
    <row r="1054" customHeight="1" spans="6:14">
      <c r="F1054" s="389"/>
      <c r="G1054" s="383"/>
      <c r="H1054" s="342" t="s">
        <v>676</v>
      </c>
      <c r="I1054" s="389" t="s">
        <v>382</v>
      </c>
      <c r="J1054" s="389">
        <v>1</v>
      </c>
      <c r="K1054" s="389" t="s">
        <v>689</v>
      </c>
      <c r="L1054" s="389">
        <v>18</v>
      </c>
      <c r="M1054" s="389">
        <v>2500</v>
      </c>
      <c r="N1054" s="396"/>
    </row>
    <row r="1055" customHeight="1" spans="6:14">
      <c r="F1055" s="389"/>
      <c r="G1055" s="383"/>
      <c r="H1055" s="342" t="s">
        <v>676</v>
      </c>
      <c r="I1055" s="389" t="s">
        <v>382</v>
      </c>
      <c r="J1055" s="389">
        <v>1</v>
      </c>
      <c r="K1055" s="389" t="s">
        <v>690</v>
      </c>
      <c r="L1055" s="389">
        <v>30</v>
      </c>
      <c r="M1055" s="389">
        <v>1500</v>
      </c>
      <c r="N1055" s="396"/>
    </row>
    <row r="1056" customHeight="1" spans="6:14">
      <c r="F1056" s="389"/>
      <c r="G1056" s="383"/>
      <c r="H1056" s="342" t="s">
        <v>676</v>
      </c>
      <c r="I1056" s="389" t="s">
        <v>382</v>
      </c>
      <c r="J1056" s="389">
        <v>1</v>
      </c>
      <c r="K1056" s="389" t="s">
        <v>691</v>
      </c>
      <c r="L1056" s="389">
        <v>45</v>
      </c>
      <c r="M1056" s="389">
        <v>1000</v>
      </c>
      <c r="N1056" s="396"/>
    </row>
    <row r="1057" customHeight="1" spans="6:14">
      <c r="F1057" s="389"/>
      <c r="G1057" s="383"/>
      <c r="H1057" s="342" t="s">
        <v>676</v>
      </c>
      <c r="I1057" s="389" t="s">
        <v>382</v>
      </c>
      <c r="J1057" s="389">
        <v>1</v>
      </c>
      <c r="K1057" s="389" t="s">
        <v>692</v>
      </c>
      <c r="L1057" s="389">
        <v>75</v>
      </c>
      <c r="M1057" s="389">
        <v>700</v>
      </c>
      <c r="N1057" s="396"/>
    </row>
    <row r="1058" customHeight="1" spans="6:14">
      <c r="F1058" s="389"/>
      <c r="G1058" s="383"/>
      <c r="H1058" s="342" t="s">
        <v>676</v>
      </c>
      <c r="I1058" s="389" t="s">
        <v>382</v>
      </c>
      <c r="J1058" s="389">
        <v>1</v>
      </c>
      <c r="K1058" s="389" t="s">
        <v>693</v>
      </c>
      <c r="L1058" s="389">
        <v>150</v>
      </c>
      <c r="M1058" s="389">
        <v>400</v>
      </c>
      <c r="N1058" s="396"/>
    </row>
    <row r="1059" customHeight="1" spans="6:14">
      <c r="F1059" s="389"/>
      <c r="G1059" s="383"/>
      <c r="H1059" s="342" t="s">
        <v>676</v>
      </c>
      <c r="I1059" s="389" t="s">
        <v>382</v>
      </c>
      <c r="J1059" s="389">
        <v>1</v>
      </c>
      <c r="K1059" s="389" t="s">
        <v>694</v>
      </c>
      <c r="L1059" s="389">
        <v>220</v>
      </c>
      <c r="M1059" s="389">
        <v>300</v>
      </c>
      <c r="N1059" s="396"/>
    </row>
    <row r="1060" customHeight="1" spans="6:14">
      <c r="F1060" s="389"/>
      <c r="G1060" s="383"/>
      <c r="H1060" s="342" t="s">
        <v>676</v>
      </c>
      <c r="I1060" s="389" t="s">
        <v>382</v>
      </c>
      <c r="J1060" s="389">
        <v>1</v>
      </c>
      <c r="K1060" s="389" t="s">
        <v>695</v>
      </c>
      <c r="L1060" s="389">
        <v>280</v>
      </c>
      <c r="M1060" s="389">
        <v>250</v>
      </c>
      <c r="N1060" s="396"/>
    </row>
    <row r="1061" customHeight="1" spans="6:14">
      <c r="F1061" s="389"/>
      <c r="G1061" s="381"/>
      <c r="H1061" s="342" t="s">
        <v>676</v>
      </c>
      <c r="I1061" s="389" t="s">
        <v>382</v>
      </c>
      <c r="J1061" s="389">
        <v>1</v>
      </c>
      <c r="K1061" s="389" t="s">
        <v>696</v>
      </c>
      <c r="L1061" s="389">
        <v>300</v>
      </c>
      <c r="M1061" s="389">
        <v>250</v>
      </c>
      <c r="N1061" s="397"/>
    </row>
    <row r="1062" customHeight="1" spans="6:14">
      <c r="F1062" s="389">
        <v>31</v>
      </c>
      <c r="G1062" s="379" t="s">
        <v>677</v>
      </c>
      <c r="H1062" s="342" t="s">
        <v>677</v>
      </c>
      <c r="I1062" s="389" t="s">
        <v>382</v>
      </c>
      <c r="J1062" s="389">
        <v>1</v>
      </c>
      <c r="K1062" s="389" t="s">
        <v>687</v>
      </c>
      <c r="L1062" s="389">
        <v>2</v>
      </c>
      <c r="M1062" s="389">
        <v>1600</v>
      </c>
      <c r="N1062" s="396"/>
    </row>
    <row r="1063" customHeight="1" spans="6:14">
      <c r="F1063" s="389"/>
      <c r="G1063" s="383"/>
      <c r="H1063" s="342" t="s">
        <v>677</v>
      </c>
      <c r="I1063" s="389" t="s">
        <v>382</v>
      </c>
      <c r="J1063" s="389">
        <v>1</v>
      </c>
      <c r="K1063" s="389" t="s">
        <v>688</v>
      </c>
      <c r="L1063" s="389">
        <v>4</v>
      </c>
      <c r="M1063" s="389">
        <v>1000</v>
      </c>
      <c r="N1063" s="396"/>
    </row>
    <row r="1064" customHeight="1" spans="6:14">
      <c r="F1064" s="389"/>
      <c r="G1064" s="383"/>
      <c r="H1064" s="342" t="s">
        <v>677</v>
      </c>
      <c r="I1064" s="389" t="s">
        <v>382</v>
      </c>
      <c r="J1064" s="389">
        <v>1</v>
      </c>
      <c r="K1064" s="389" t="s">
        <v>689</v>
      </c>
      <c r="L1064" s="389">
        <v>8</v>
      </c>
      <c r="M1064" s="389">
        <v>800</v>
      </c>
      <c r="N1064" s="396"/>
    </row>
    <row r="1065" customHeight="1" spans="6:14">
      <c r="F1065" s="389"/>
      <c r="G1065" s="383"/>
      <c r="H1065" s="342" t="s">
        <v>677</v>
      </c>
      <c r="I1065" s="389" t="s">
        <v>382</v>
      </c>
      <c r="J1065" s="389">
        <v>1</v>
      </c>
      <c r="K1065" s="389" t="s">
        <v>690</v>
      </c>
      <c r="L1065" s="389">
        <v>18</v>
      </c>
      <c r="M1065" s="389">
        <v>500</v>
      </c>
      <c r="N1065" s="396"/>
    </row>
    <row r="1066" customHeight="1" spans="6:14">
      <c r="F1066" s="389"/>
      <c r="G1066" s="383"/>
      <c r="H1066" s="342" t="s">
        <v>677</v>
      </c>
      <c r="I1066" s="389" t="s">
        <v>382</v>
      </c>
      <c r="J1066" s="389">
        <v>1</v>
      </c>
      <c r="K1066" s="389" t="s">
        <v>691</v>
      </c>
      <c r="L1066" s="389">
        <v>35</v>
      </c>
      <c r="M1066" s="389">
        <v>400</v>
      </c>
      <c r="N1066" s="396"/>
    </row>
    <row r="1067" customHeight="1" spans="6:14">
      <c r="F1067" s="389"/>
      <c r="G1067" s="383"/>
      <c r="H1067" s="342" t="s">
        <v>677</v>
      </c>
      <c r="I1067" s="389" t="s">
        <v>382</v>
      </c>
      <c r="J1067" s="389">
        <v>1</v>
      </c>
      <c r="K1067" s="389" t="s">
        <v>692</v>
      </c>
      <c r="L1067" s="389">
        <v>80</v>
      </c>
      <c r="M1067" s="389">
        <v>300</v>
      </c>
      <c r="N1067" s="396"/>
    </row>
    <row r="1068" customHeight="1" spans="6:14">
      <c r="F1068" s="389"/>
      <c r="G1068" s="383"/>
      <c r="H1068" s="342" t="s">
        <v>677</v>
      </c>
      <c r="I1068" s="389" t="s">
        <v>382</v>
      </c>
      <c r="J1068" s="389">
        <v>1</v>
      </c>
      <c r="K1068" s="389" t="s">
        <v>693</v>
      </c>
      <c r="L1068" s="389">
        <v>140</v>
      </c>
      <c r="M1068" s="389">
        <v>220</v>
      </c>
      <c r="N1068" s="396"/>
    </row>
    <row r="1069" customHeight="1" spans="6:14">
      <c r="F1069" s="389"/>
      <c r="G1069" s="383"/>
      <c r="H1069" s="342" t="s">
        <v>677</v>
      </c>
      <c r="I1069" s="389" t="s">
        <v>382</v>
      </c>
      <c r="J1069" s="389">
        <v>1</v>
      </c>
      <c r="K1069" s="389" t="s">
        <v>694</v>
      </c>
      <c r="L1069" s="389">
        <v>300</v>
      </c>
      <c r="M1069" s="389">
        <v>220</v>
      </c>
      <c r="N1069" s="396"/>
    </row>
    <row r="1070" customHeight="1" spans="6:14">
      <c r="F1070" s="389"/>
      <c r="G1070" s="383"/>
      <c r="H1070" s="342" t="s">
        <v>677</v>
      </c>
      <c r="I1070" s="389" t="s">
        <v>382</v>
      </c>
      <c r="J1070" s="389">
        <v>1</v>
      </c>
      <c r="K1070" s="389" t="s">
        <v>695</v>
      </c>
      <c r="L1070" s="389">
        <v>400</v>
      </c>
      <c r="M1070" s="389">
        <v>220</v>
      </c>
      <c r="N1070" s="396"/>
    </row>
    <row r="1071" customHeight="1" spans="6:14">
      <c r="F1071" s="389"/>
      <c r="G1071" s="383"/>
      <c r="H1071" s="342" t="s">
        <v>677</v>
      </c>
      <c r="I1071" s="389" t="s">
        <v>382</v>
      </c>
      <c r="J1071" s="389">
        <v>1</v>
      </c>
      <c r="K1071" s="389" t="s">
        <v>696</v>
      </c>
      <c r="L1071" s="389">
        <v>550</v>
      </c>
      <c r="M1071" s="389">
        <v>180</v>
      </c>
      <c r="N1071" s="396"/>
    </row>
    <row r="1072" customHeight="1" spans="6:14">
      <c r="F1072" s="389"/>
      <c r="G1072" s="383"/>
      <c r="H1072" s="342" t="s">
        <v>677</v>
      </c>
      <c r="I1072" s="389" t="s">
        <v>382</v>
      </c>
      <c r="J1072" s="389">
        <v>1</v>
      </c>
      <c r="K1072" s="389" t="s">
        <v>697</v>
      </c>
      <c r="L1072" s="389">
        <v>650</v>
      </c>
      <c r="M1072" s="389">
        <v>180</v>
      </c>
      <c r="N1072" s="396"/>
    </row>
    <row r="1073" customHeight="1" spans="6:14">
      <c r="F1073" s="389"/>
      <c r="G1073" s="383"/>
      <c r="H1073" s="342" t="s">
        <v>677</v>
      </c>
      <c r="I1073" s="389" t="s">
        <v>382</v>
      </c>
      <c r="J1073" s="389">
        <v>1</v>
      </c>
      <c r="K1073" s="389" t="s">
        <v>698</v>
      </c>
      <c r="L1073" s="389">
        <v>850</v>
      </c>
      <c r="M1073" s="389">
        <v>120</v>
      </c>
      <c r="N1073" s="396"/>
    </row>
    <row r="1074" customHeight="1" spans="6:14">
      <c r="F1074" s="389"/>
      <c r="G1074" s="383"/>
      <c r="H1074" s="342" t="s">
        <v>677</v>
      </c>
      <c r="I1074" s="389" t="s">
        <v>382</v>
      </c>
      <c r="J1074" s="389">
        <v>1</v>
      </c>
      <c r="K1074" s="389" t="s">
        <v>699</v>
      </c>
      <c r="L1074" s="389">
        <v>1000</v>
      </c>
      <c r="M1074" s="389">
        <v>120</v>
      </c>
      <c r="N1074" s="396"/>
    </row>
    <row r="1075" customHeight="1" spans="6:14">
      <c r="F1075" s="389"/>
      <c r="G1075" s="383"/>
      <c r="H1075" s="342" t="s">
        <v>677</v>
      </c>
      <c r="I1075" s="389" t="s">
        <v>382</v>
      </c>
      <c r="J1075" s="389">
        <v>1</v>
      </c>
      <c r="K1075" s="389" t="s">
        <v>700</v>
      </c>
      <c r="L1075" s="389">
        <v>1400</v>
      </c>
      <c r="M1075" s="389">
        <v>100</v>
      </c>
      <c r="N1075" s="396"/>
    </row>
    <row r="1076" customHeight="1" spans="6:14">
      <c r="F1076" s="389"/>
      <c r="G1076" s="381"/>
      <c r="H1076" s="342" t="s">
        <v>677</v>
      </c>
      <c r="I1076" s="389" t="s">
        <v>382</v>
      </c>
      <c r="J1076" s="389">
        <v>1</v>
      </c>
      <c r="K1076" s="389" t="s">
        <v>701</v>
      </c>
      <c r="L1076" s="389">
        <v>1500</v>
      </c>
      <c r="M1076" s="389">
        <v>100</v>
      </c>
      <c r="N1076" s="396"/>
    </row>
    <row r="1077" customHeight="1" spans="6:14">
      <c r="F1077" s="389">
        <v>39</v>
      </c>
      <c r="G1077" s="379" t="s">
        <v>678</v>
      </c>
      <c r="H1077" s="342" t="s">
        <v>678</v>
      </c>
      <c r="I1077" s="389" t="s">
        <v>382</v>
      </c>
      <c r="J1077" s="389">
        <v>1</v>
      </c>
      <c r="K1077" s="389" t="s">
        <v>727</v>
      </c>
      <c r="L1077" s="389">
        <v>3</v>
      </c>
      <c r="M1077" s="389">
        <v>800</v>
      </c>
      <c r="N1077" s="394"/>
    </row>
    <row r="1078" customHeight="1" spans="6:14">
      <c r="F1078" s="389"/>
      <c r="G1078" s="383"/>
      <c r="H1078" s="342" t="s">
        <v>678</v>
      </c>
      <c r="I1078" s="389" t="s">
        <v>382</v>
      </c>
      <c r="J1078" s="389">
        <v>1</v>
      </c>
      <c r="K1078" s="389" t="s">
        <v>728</v>
      </c>
      <c r="L1078" s="389">
        <v>6</v>
      </c>
      <c r="M1078" s="389">
        <v>670</v>
      </c>
      <c r="N1078" s="394"/>
    </row>
    <row r="1079" customHeight="1" spans="6:14">
      <c r="F1079" s="389"/>
      <c r="G1079" s="383"/>
      <c r="H1079" s="342" t="s">
        <v>678</v>
      </c>
      <c r="I1079" s="389" t="s">
        <v>382</v>
      </c>
      <c r="J1079" s="389">
        <v>1</v>
      </c>
      <c r="K1079" s="389" t="s">
        <v>729</v>
      </c>
      <c r="L1079" s="389">
        <v>15</v>
      </c>
      <c r="M1079" s="389">
        <v>500</v>
      </c>
      <c r="N1079" s="394"/>
    </row>
    <row r="1080" customHeight="1" spans="6:14">
      <c r="F1080" s="389"/>
      <c r="G1080" s="383"/>
      <c r="H1080" s="342" t="s">
        <v>678</v>
      </c>
      <c r="I1080" s="389" t="s">
        <v>382</v>
      </c>
      <c r="J1080" s="389">
        <v>1</v>
      </c>
      <c r="K1080" s="389" t="s">
        <v>730</v>
      </c>
      <c r="L1080" s="389">
        <v>30</v>
      </c>
      <c r="M1080" s="389">
        <v>300</v>
      </c>
      <c r="N1080" s="394"/>
    </row>
    <row r="1081" customHeight="1" spans="6:14">
      <c r="F1081" s="389"/>
      <c r="G1081" s="383"/>
      <c r="H1081" s="342" t="s">
        <v>678</v>
      </c>
      <c r="I1081" s="389" t="s">
        <v>382</v>
      </c>
      <c r="J1081" s="389">
        <v>1</v>
      </c>
      <c r="K1081" s="389" t="s">
        <v>731</v>
      </c>
      <c r="L1081" s="389">
        <v>75</v>
      </c>
      <c r="M1081" s="389">
        <v>250</v>
      </c>
      <c r="N1081" s="394"/>
    </row>
    <row r="1082" customHeight="1" spans="6:14">
      <c r="F1082" s="389"/>
      <c r="G1082" s="381"/>
      <c r="H1082" s="342" t="s">
        <v>678</v>
      </c>
      <c r="I1082" s="389" t="s">
        <v>382</v>
      </c>
      <c r="J1082" s="389">
        <v>1</v>
      </c>
      <c r="K1082" s="389" t="s">
        <v>732</v>
      </c>
      <c r="L1082" s="389">
        <v>130</v>
      </c>
      <c r="M1082" s="389">
        <v>200</v>
      </c>
      <c r="N1082" s="394"/>
    </row>
    <row r="1083" customHeight="1" spans="6:14">
      <c r="F1083" s="389">
        <v>42</v>
      </c>
      <c r="G1083" s="379" t="s">
        <v>679</v>
      </c>
      <c r="H1083" s="342" t="s">
        <v>679</v>
      </c>
      <c r="I1083" s="389" t="s">
        <v>382</v>
      </c>
      <c r="J1083" s="389">
        <v>1</v>
      </c>
      <c r="K1083" s="389" t="s">
        <v>733</v>
      </c>
      <c r="L1083" s="389">
        <v>15</v>
      </c>
      <c r="M1083" s="389">
        <v>2400</v>
      </c>
      <c r="N1083" s="394"/>
    </row>
    <row r="1084" customHeight="1" spans="6:14">
      <c r="F1084" s="389"/>
      <c r="G1084" s="383"/>
      <c r="H1084" s="342" t="s">
        <v>679</v>
      </c>
      <c r="I1084" s="389" t="s">
        <v>382</v>
      </c>
      <c r="J1084" s="389">
        <v>1</v>
      </c>
      <c r="K1084" s="389" t="s">
        <v>734</v>
      </c>
      <c r="L1084" s="389">
        <v>20</v>
      </c>
      <c r="M1084" s="389">
        <v>2000</v>
      </c>
      <c r="N1084" s="394"/>
    </row>
    <row r="1085" customHeight="1" spans="6:14">
      <c r="F1085" s="389"/>
      <c r="G1085" s="383"/>
      <c r="H1085" s="342" t="s">
        <v>679</v>
      </c>
      <c r="I1085" s="389" t="s">
        <v>382</v>
      </c>
      <c r="J1085" s="389">
        <v>1</v>
      </c>
      <c r="K1085" s="389" t="s">
        <v>735</v>
      </c>
      <c r="L1085" s="389">
        <v>50</v>
      </c>
      <c r="M1085" s="389">
        <v>1500</v>
      </c>
      <c r="N1085" s="394"/>
    </row>
    <row r="1086" customHeight="1" spans="6:14">
      <c r="F1086" s="389"/>
      <c r="G1086" s="383"/>
      <c r="H1086" s="342" t="s">
        <v>679</v>
      </c>
      <c r="I1086" s="389" t="s">
        <v>382</v>
      </c>
      <c r="J1086" s="389">
        <v>1</v>
      </c>
      <c r="K1086" s="389" t="s">
        <v>736</v>
      </c>
      <c r="L1086" s="389">
        <v>80</v>
      </c>
      <c r="M1086" s="389">
        <v>1000</v>
      </c>
      <c r="N1086" s="394"/>
    </row>
    <row r="1087" customHeight="1" spans="6:14">
      <c r="F1087" s="389"/>
      <c r="G1087" s="383"/>
      <c r="H1087" s="342" t="s">
        <v>679</v>
      </c>
      <c r="I1087" s="389" t="s">
        <v>382</v>
      </c>
      <c r="J1087" s="389">
        <v>1</v>
      </c>
      <c r="K1087" s="389" t="s">
        <v>737</v>
      </c>
      <c r="L1087" s="389">
        <v>100</v>
      </c>
      <c r="M1087" s="389">
        <v>600</v>
      </c>
      <c r="N1087" s="394"/>
    </row>
    <row r="1088" customHeight="1" spans="6:14">
      <c r="F1088" s="389"/>
      <c r="G1088" s="383"/>
      <c r="H1088" s="342" t="s">
        <v>679</v>
      </c>
      <c r="I1088" s="389" t="s">
        <v>382</v>
      </c>
      <c r="J1088" s="389">
        <v>1</v>
      </c>
      <c r="K1088" s="389" t="s">
        <v>738</v>
      </c>
      <c r="L1088" s="389">
        <v>150</v>
      </c>
      <c r="M1088" s="389">
        <v>400</v>
      </c>
      <c r="N1088" s="394"/>
    </row>
    <row r="1089" customHeight="1" spans="6:14">
      <c r="F1089" s="389"/>
      <c r="G1089" s="381"/>
      <c r="H1089" s="342" t="s">
        <v>679</v>
      </c>
      <c r="I1089" s="389" t="s">
        <v>382</v>
      </c>
      <c r="J1089" s="389">
        <v>1</v>
      </c>
      <c r="K1089" s="389" t="s">
        <v>739</v>
      </c>
      <c r="L1089" s="389">
        <v>300</v>
      </c>
      <c r="M1089" s="389">
        <v>300</v>
      </c>
      <c r="N1089" s="394"/>
    </row>
    <row r="1090" customHeight="1" spans="6:14">
      <c r="F1090" s="389">
        <v>43</v>
      </c>
      <c r="G1090" s="379" t="s">
        <v>680</v>
      </c>
      <c r="H1090" s="342" t="s">
        <v>680</v>
      </c>
      <c r="I1090" s="389" t="s">
        <v>382</v>
      </c>
      <c r="J1090" s="389">
        <v>1</v>
      </c>
      <c r="K1090" s="389" t="s">
        <v>733</v>
      </c>
      <c r="L1090" s="389">
        <v>15</v>
      </c>
      <c r="M1090" s="389">
        <v>2400</v>
      </c>
      <c r="N1090" s="394"/>
    </row>
    <row r="1091" customHeight="1" spans="6:14">
      <c r="F1091" s="389"/>
      <c r="G1091" s="383"/>
      <c r="H1091" s="342" t="s">
        <v>680</v>
      </c>
      <c r="I1091" s="389" t="s">
        <v>382</v>
      </c>
      <c r="J1091" s="389">
        <v>1</v>
      </c>
      <c r="K1091" s="389" t="s">
        <v>734</v>
      </c>
      <c r="L1091" s="389">
        <v>20</v>
      </c>
      <c r="M1091" s="389">
        <v>2000</v>
      </c>
      <c r="N1091" s="394"/>
    </row>
    <row r="1092" customHeight="1" spans="6:14">
      <c r="F1092" s="389"/>
      <c r="G1092" s="383"/>
      <c r="H1092" s="342" t="s">
        <v>680</v>
      </c>
      <c r="I1092" s="389" t="s">
        <v>382</v>
      </c>
      <c r="J1092" s="389">
        <v>1</v>
      </c>
      <c r="K1092" s="389" t="s">
        <v>735</v>
      </c>
      <c r="L1092" s="389">
        <v>50</v>
      </c>
      <c r="M1092" s="389">
        <v>1500</v>
      </c>
      <c r="N1092" s="394"/>
    </row>
    <row r="1093" customHeight="1" spans="6:14">
      <c r="F1093" s="389"/>
      <c r="G1093" s="383"/>
      <c r="H1093" s="342" t="s">
        <v>680</v>
      </c>
      <c r="I1093" s="389" t="s">
        <v>382</v>
      </c>
      <c r="J1093" s="389">
        <v>1</v>
      </c>
      <c r="K1093" s="389" t="s">
        <v>736</v>
      </c>
      <c r="L1093" s="389">
        <v>80</v>
      </c>
      <c r="M1093" s="389">
        <v>1000</v>
      </c>
      <c r="N1093" s="394"/>
    </row>
    <row r="1094" customHeight="1" spans="6:14">
      <c r="F1094" s="389"/>
      <c r="G1094" s="383"/>
      <c r="H1094" s="342" t="s">
        <v>680</v>
      </c>
      <c r="I1094" s="389" t="s">
        <v>382</v>
      </c>
      <c r="J1094" s="389">
        <v>1</v>
      </c>
      <c r="K1094" s="389" t="s">
        <v>737</v>
      </c>
      <c r="L1094" s="389">
        <v>100</v>
      </c>
      <c r="M1094" s="389">
        <v>600</v>
      </c>
      <c r="N1094" s="394"/>
    </row>
    <row r="1095" customHeight="1" spans="6:14">
      <c r="F1095" s="389"/>
      <c r="G1095" s="383"/>
      <c r="H1095" s="342" t="s">
        <v>680</v>
      </c>
      <c r="I1095" s="389" t="s">
        <v>382</v>
      </c>
      <c r="J1095" s="389">
        <v>1</v>
      </c>
      <c r="K1095" s="389" t="s">
        <v>738</v>
      </c>
      <c r="L1095" s="389">
        <v>150</v>
      </c>
      <c r="M1095" s="389">
        <v>400</v>
      </c>
      <c r="N1095" s="394"/>
    </row>
    <row r="1096" customHeight="1" spans="6:14">
      <c r="F1096" s="389"/>
      <c r="G1096" s="381"/>
      <c r="H1096" s="342" t="s">
        <v>680</v>
      </c>
      <c r="I1096" s="389" t="s">
        <v>382</v>
      </c>
      <c r="J1096" s="389">
        <v>1</v>
      </c>
      <c r="K1096" s="389" t="s">
        <v>739</v>
      </c>
      <c r="L1096" s="389">
        <v>300</v>
      </c>
      <c r="M1096" s="389">
        <v>300</v>
      </c>
      <c r="N1096" s="394"/>
    </row>
    <row r="1097" customHeight="1" spans="6:14">
      <c r="F1097" s="389">
        <v>44</v>
      </c>
      <c r="G1097" s="379" t="s">
        <v>681</v>
      </c>
      <c r="H1097" s="342" t="s">
        <v>681</v>
      </c>
      <c r="I1097" s="389" t="s">
        <v>382</v>
      </c>
      <c r="J1097" s="389">
        <v>1</v>
      </c>
      <c r="K1097" s="389" t="s">
        <v>733</v>
      </c>
      <c r="L1097" s="389">
        <v>15</v>
      </c>
      <c r="M1097" s="389">
        <v>2400</v>
      </c>
      <c r="N1097" s="394"/>
    </row>
    <row r="1098" customHeight="1" spans="6:14">
      <c r="F1098" s="389"/>
      <c r="G1098" s="383"/>
      <c r="H1098" s="342" t="s">
        <v>681</v>
      </c>
      <c r="I1098" s="389" t="s">
        <v>382</v>
      </c>
      <c r="J1098" s="389">
        <v>1</v>
      </c>
      <c r="K1098" s="389" t="s">
        <v>734</v>
      </c>
      <c r="L1098" s="389">
        <v>20</v>
      </c>
      <c r="M1098" s="389">
        <v>2000</v>
      </c>
      <c r="N1098" s="394"/>
    </row>
    <row r="1099" customHeight="1" spans="6:14">
      <c r="F1099" s="389"/>
      <c r="G1099" s="383"/>
      <c r="H1099" s="342" t="s">
        <v>681</v>
      </c>
      <c r="I1099" s="389" t="s">
        <v>382</v>
      </c>
      <c r="J1099" s="389">
        <v>1</v>
      </c>
      <c r="K1099" s="389" t="s">
        <v>735</v>
      </c>
      <c r="L1099" s="389">
        <v>50</v>
      </c>
      <c r="M1099" s="389">
        <v>1500</v>
      </c>
      <c r="N1099" s="394"/>
    </row>
    <row r="1100" customHeight="1" spans="6:14">
      <c r="F1100" s="389"/>
      <c r="G1100" s="383"/>
      <c r="H1100" s="342" t="s">
        <v>681</v>
      </c>
      <c r="I1100" s="389" t="s">
        <v>382</v>
      </c>
      <c r="J1100" s="389">
        <v>1</v>
      </c>
      <c r="K1100" s="389" t="s">
        <v>736</v>
      </c>
      <c r="L1100" s="389">
        <v>80</v>
      </c>
      <c r="M1100" s="389">
        <v>1000</v>
      </c>
      <c r="N1100" s="394"/>
    </row>
    <row r="1101" customHeight="1" spans="6:14">
      <c r="F1101" s="389"/>
      <c r="G1101" s="383"/>
      <c r="H1101" s="342" t="s">
        <v>681</v>
      </c>
      <c r="I1101" s="389" t="s">
        <v>382</v>
      </c>
      <c r="J1101" s="389">
        <v>1</v>
      </c>
      <c r="K1101" s="389" t="s">
        <v>737</v>
      </c>
      <c r="L1101" s="389">
        <v>100</v>
      </c>
      <c r="M1101" s="389">
        <v>600</v>
      </c>
      <c r="N1101" s="394"/>
    </row>
    <row r="1102" customHeight="1" spans="6:14">
      <c r="F1102" s="389"/>
      <c r="G1102" s="383"/>
      <c r="H1102" s="342" t="s">
        <v>681</v>
      </c>
      <c r="I1102" s="389" t="s">
        <v>382</v>
      </c>
      <c r="J1102" s="389">
        <v>1</v>
      </c>
      <c r="K1102" s="389" t="s">
        <v>738</v>
      </c>
      <c r="L1102" s="389">
        <v>150</v>
      </c>
      <c r="M1102" s="389">
        <v>400</v>
      </c>
      <c r="N1102" s="394"/>
    </row>
    <row r="1103" customHeight="1" spans="6:14">
      <c r="F1103" s="389"/>
      <c r="G1103" s="381"/>
      <c r="H1103" s="342" t="s">
        <v>681</v>
      </c>
      <c r="I1103" s="389" t="s">
        <v>382</v>
      </c>
      <c r="J1103" s="389">
        <v>1</v>
      </c>
      <c r="K1103" s="389" t="s">
        <v>739</v>
      </c>
      <c r="L1103" s="389">
        <v>300</v>
      </c>
      <c r="M1103" s="389">
        <v>300</v>
      </c>
      <c r="N1103" s="394"/>
    </row>
    <row r="1104" customHeight="1" spans="6:14">
      <c r="F1104" s="389">
        <v>53</v>
      </c>
      <c r="G1104" s="379" t="s">
        <v>740</v>
      </c>
      <c r="H1104" s="342" t="s">
        <v>740</v>
      </c>
      <c r="I1104" s="389" t="s">
        <v>382</v>
      </c>
      <c r="J1104" s="389">
        <v>1</v>
      </c>
      <c r="K1104" s="389" t="s">
        <v>727</v>
      </c>
      <c r="L1104" s="389">
        <v>2</v>
      </c>
      <c r="M1104" s="389">
        <v>1500</v>
      </c>
      <c r="N1104" s="394"/>
    </row>
    <row r="1105" customHeight="1" spans="6:14">
      <c r="F1105" s="389"/>
      <c r="G1105" s="383"/>
      <c r="H1105" s="342" t="s">
        <v>740</v>
      </c>
      <c r="I1105" s="389" t="s">
        <v>382</v>
      </c>
      <c r="J1105" s="389">
        <v>1</v>
      </c>
      <c r="K1105" s="389" t="s">
        <v>728</v>
      </c>
      <c r="L1105" s="389">
        <v>5</v>
      </c>
      <c r="M1105" s="389">
        <v>670</v>
      </c>
      <c r="N1105" s="394"/>
    </row>
    <row r="1106" customHeight="1" spans="6:14">
      <c r="F1106" s="389"/>
      <c r="G1106" s="383"/>
      <c r="H1106" s="342" t="s">
        <v>740</v>
      </c>
      <c r="I1106" s="389" t="s">
        <v>382</v>
      </c>
      <c r="J1106" s="389">
        <v>1</v>
      </c>
      <c r="K1106" s="389" t="s">
        <v>729</v>
      </c>
      <c r="L1106" s="389">
        <v>35</v>
      </c>
      <c r="M1106" s="389">
        <v>520</v>
      </c>
      <c r="N1106" s="394"/>
    </row>
    <row r="1107" customHeight="1" spans="6:14">
      <c r="F1107" s="389"/>
      <c r="G1107" s="383"/>
      <c r="H1107" s="342" t="s">
        <v>740</v>
      </c>
      <c r="I1107" s="389" t="s">
        <v>382</v>
      </c>
      <c r="J1107" s="389">
        <v>1</v>
      </c>
      <c r="K1107" s="389" t="s">
        <v>730</v>
      </c>
      <c r="L1107" s="389">
        <v>40</v>
      </c>
      <c r="M1107" s="389">
        <v>450</v>
      </c>
      <c r="N1107" s="394"/>
    </row>
    <row r="1108" customHeight="1" spans="6:14">
      <c r="F1108" s="389"/>
      <c r="G1108" s="383"/>
      <c r="H1108" s="342" t="s">
        <v>740</v>
      </c>
      <c r="I1108" s="389" t="s">
        <v>382</v>
      </c>
      <c r="J1108" s="389">
        <v>1</v>
      </c>
      <c r="K1108" s="389" t="s">
        <v>731</v>
      </c>
      <c r="L1108" s="389">
        <v>80</v>
      </c>
      <c r="M1108" s="389">
        <v>380</v>
      </c>
      <c r="N1108" s="394"/>
    </row>
    <row r="1109" customHeight="1" spans="6:14">
      <c r="F1109" s="389"/>
      <c r="G1109" s="383"/>
      <c r="H1109" s="342" t="s">
        <v>740</v>
      </c>
      <c r="I1109" s="389" t="s">
        <v>382</v>
      </c>
      <c r="J1109" s="389">
        <v>1</v>
      </c>
      <c r="K1109" s="389" t="s">
        <v>732</v>
      </c>
      <c r="L1109" s="389">
        <v>120</v>
      </c>
      <c r="M1109" s="389">
        <v>300</v>
      </c>
      <c r="N1109" s="394"/>
    </row>
    <row r="1110" customHeight="1" spans="6:14">
      <c r="F1110" s="389"/>
      <c r="G1110" s="383"/>
      <c r="H1110" s="342" t="s">
        <v>740</v>
      </c>
      <c r="I1110" s="389" t="s">
        <v>382</v>
      </c>
      <c r="J1110" s="389">
        <v>1</v>
      </c>
      <c r="K1110" s="389" t="s">
        <v>741</v>
      </c>
      <c r="L1110" s="389">
        <v>240</v>
      </c>
      <c r="M1110" s="389">
        <v>220</v>
      </c>
      <c r="N1110" s="394"/>
    </row>
    <row r="1111" customHeight="1" spans="6:14">
      <c r="F1111" s="389"/>
      <c r="G1111" s="383"/>
      <c r="H1111" s="342" t="s">
        <v>740</v>
      </c>
      <c r="I1111" s="389" t="s">
        <v>382</v>
      </c>
      <c r="J1111" s="389">
        <v>1</v>
      </c>
      <c r="K1111" s="389" t="s">
        <v>742</v>
      </c>
      <c r="L1111" s="389">
        <v>300</v>
      </c>
      <c r="M1111" s="389">
        <v>220</v>
      </c>
      <c r="N1111" s="394"/>
    </row>
    <row r="1112" customHeight="1" spans="6:14">
      <c r="F1112" s="389"/>
      <c r="G1112" s="381"/>
      <c r="H1112" s="342" t="s">
        <v>740</v>
      </c>
      <c r="I1112" s="389" t="s">
        <v>382</v>
      </c>
      <c r="J1112" s="389">
        <v>1</v>
      </c>
      <c r="K1112" s="389" t="s">
        <v>743</v>
      </c>
      <c r="L1112" s="389">
        <v>350</v>
      </c>
      <c r="M1112" s="389">
        <v>200</v>
      </c>
      <c r="N1112" s="394"/>
    </row>
    <row r="1113" customHeight="1" spans="6:14">
      <c r="F1113" s="389">
        <v>54</v>
      </c>
      <c r="G1113" s="379" t="s">
        <v>682</v>
      </c>
      <c r="H1113" s="342" t="s">
        <v>744</v>
      </c>
      <c r="I1113" s="389" t="s">
        <v>382</v>
      </c>
      <c r="J1113" s="389">
        <v>1</v>
      </c>
      <c r="K1113" s="389" t="s">
        <v>687</v>
      </c>
      <c r="L1113" s="389">
        <v>8</v>
      </c>
      <c r="M1113" s="389">
        <v>660</v>
      </c>
      <c r="N1113" s="395"/>
    </row>
    <row r="1114" customHeight="1" spans="6:14">
      <c r="F1114" s="389"/>
      <c r="G1114" s="383"/>
      <c r="H1114" s="342" t="s">
        <v>744</v>
      </c>
      <c r="I1114" s="389" t="s">
        <v>382</v>
      </c>
      <c r="J1114" s="389">
        <v>1</v>
      </c>
      <c r="K1114" s="389" t="s">
        <v>688</v>
      </c>
      <c r="L1114" s="389">
        <v>15</v>
      </c>
      <c r="M1114" s="389">
        <v>440</v>
      </c>
      <c r="N1114" s="395"/>
    </row>
    <row r="1115" customHeight="1" spans="6:14">
      <c r="F1115" s="389"/>
      <c r="G1115" s="383"/>
      <c r="H1115" s="342" t="s">
        <v>744</v>
      </c>
      <c r="I1115" s="389" t="s">
        <v>382</v>
      </c>
      <c r="J1115" s="389">
        <v>1</v>
      </c>
      <c r="K1115" s="389" t="s">
        <v>689</v>
      </c>
      <c r="L1115" s="389">
        <v>30</v>
      </c>
      <c r="M1115" s="389">
        <v>330</v>
      </c>
      <c r="N1115" s="395"/>
    </row>
    <row r="1116" customHeight="1" spans="6:14">
      <c r="F1116" s="389"/>
      <c r="G1116" s="383"/>
      <c r="H1116" s="342" t="s">
        <v>744</v>
      </c>
      <c r="I1116" s="389" t="s">
        <v>382</v>
      </c>
      <c r="J1116" s="389">
        <v>1</v>
      </c>
      <c r="K1116" s="389" t="s">
        <v>690</v>
      </c>
      <c r="L1116" s="389">
        <v>60</v>
      </c>
      <c r="M1116" s="389">
        <v>220</v>
      </c>
      <c r="N1116" s="395"/>
    </row>
    <row r="1117" customHeight="1" spans="6:14">
      <c r="F1117" s="389"/>
      <c r="G1117" s="383"/>
      <c r="H1117" s="342" t="s">
        <v>744</v>
      </c>
      <c r="I1117" s="389" t="s">
        <v>382</v>
      </c>
      <c r="J1117" s="389">
        <v>1</v>
      </c>
      <c r="K1117" s="389" t="s">
        <v>691</v>
      </c>
      <c r="L1117" s="389">
        <v>80</v>
      </c>
      <c r="M1117" s="389">
        <v>200</v>
      </c>
      <c r="N1117" s="395"/>
    </row>
    <row r="1118" customHeight="1" spans="6:14">
      <c r="F1118" s="389"/>
      <c r="G1118" s="383"/>
      <c r="H1118" s="342" t="s">
        <v>744</v>
      </c>
      <c r="I1118" s="389" t="s">
        <v>382</v>
      </c>
      <c r="J1118" s="389">
        <v>1</v>
      </c>
      <c r="K1118" s="389" t="s">
        <v>692</v>
      </c>
      <c r="L1118" s="389">
        <v>90</v>
      </c>
      <c r="M1118" s="389">
        <v>190</v>
      </c>
      <c r="N1118" s="395"/>
    </row>
    <row r="1119" customHeight="1" spans="6:14">
      <c r="F1119" s="389"/>
      <c r="G1119" s="383"/>
      <c r="H1119" s="342" t="s">
        <v>744</v>
      </c>
      <c r="I1119" s="389" t="s">
        <v>382</v>
      </c>
      <c r="J1119" s="389">
        <v>1</v>
      </c>
      <c r="K1119" s="389" t="s">
        <v>693</v>
      </c>
      <c r="L1119" s="389">
        <v>100</v>
      </c>
      <c r="M1119" s="389">
        <v>180</v>
      </c>
      <c r="N1119" s="395"/>
    </row>
    <row r="1120" customHeight="1" spans="6:14">
      <c r="F1120" s="389"/>
      <c r="G1120" s="383"/>
      <c r="H1120" s="342" t="s">
        <v>744</v>
      </c>
      <c r="I1120" s="389" t="s">
        <v>382</v>
      </c>
      <c r="J1120" s="389">
        <v>1</v>
      </c>
      <c r="K1120" s="389" t="s">
        <v>694</v>
      </c>
      <c r="L1120" s="389">
        <v>120</v>
      </c>
      <c r="M1120" s="389">
        <v>170</v>
      </c>
      <c r="N1120" s="395"/>
    </row>
    <row r="1121" customHeight="1" spans="6:14">
      <c r="F1121" s="389"/>
      <c r="G1121" s="383"/>
      <c r="H1121" s="342" t="s">
        <v>744</v>
      </c>
      <c r="I1121" s="389" t="s">
        <v>382</v>
      </c>
      <c r="J1121" s="389">
        <v>1</v>
      </c>
      <c r="K1121" s="389" t="s">
        <v>695</v>
      </c>
      <c r="L1121" s="389">
        <v>240</v>
      </c>
      <c r="M1121" s="389">
        <v>120</v>
      </c>
      <c r="N1121" s="395"/>
    </row>
    <row r="1122" customHeight="1" spans="6:14">
      <c r="F1122" s="389"/>
      <c r="G1122" s="383"/>
      <c r="H1122" s="342" t="s">
        <v>744</v>
      </c>
      <c r="I1122" s="389" t="s">
        <v>382</v>
      </c>
      <c r="J1122" s="389">
        <v>1</v>
      </c>
      <c r="K1122" s="389" t="s">
        <v>696</v>
      </c>
      <c r="L1122" s="389">
        <v>400</v>
      </c>
      <c r="M1122" s="389">
        <v>90</v>
      </c>
      <c r="N1122" s="395"/>
    </row>
    <row r="1123" customHeight="1" spans="6:14">
      <c r="F1123" s="389"/>
      <c r="G1123" s="383"/>
      <c r="H1123" s="342" t="s">
        <v>744</v>
      </c>
      <c r="I1123" s="389" t="s">
        <v>382</v>
      </c>
      <c r="J1123" s="389">
        <v>1</v>
      </c>
      <c r="K1123" s="389" t="s">
        <v>697</v>
      </c>
      <c r="L1123" s="389">
        <v>600</v>
      </c>
      <c r="M1123" s="389">
        <v>70</v>
      </c>
      <c r="N1123" s="395"/>
    </row>
    <row r="1124" customHeight="1" spans="6:14">
      <c r="F1124" s="389"/>
      <c r="G1124" s="383"/>
      <c r="H1124" s="342" t="s">
        <v>744</v>
      </c>
      <c r="I1124" s="389" t="s">
        <v>382</v>
      </c>
      <c r="J1124" s="389">
        <v>1</v>
      </c>
      <c r="K1124" s="389" t="s">
        <v>698</v>
      </c>
      <c r="L1124" s="389">
        <v>750</v>
      </c>
      <c r="M1124" s="389">
        <v>65</v>
      </c>
      <c r="N1124" s="395"/>
    </row>
    <row r="1125" customHeight="1" spans="6:14">
      <c r="F1125" s="389"/>
      <c r="G1125" s="383"/>
      <c r="H1125" s="342" t="s">
        <v>744</v>
      </c>
      <c r="I1125" s="389" t="s">
        <v>382</v>
      </c>
      <c r="J1125" s="389">
        <v>1</v>
      </c>
      <c r="K1125" s="389" t="s">
        <v>699</v>
      </c>
      <c r="L1125" s="389">
        <v>1000</v>
      </c>
      <c r="M1125" s="389">
        <v>60</v>
      </c>
      <c r="N1125" s="395"/>
    </row>
    <row r="1126" customHeight="1" spans="6:14">
      <c r="F1126" s="389"/>
      <c r="G1126" s="383"/>
      <c r="H1126" s="342" t="s">
        <v>744</v>
      </c>
      <c r="I1126" s="389" t="s">
        <v>382</v>
      </c>
      <c r="J1126" s="389">
        <v>1</v>
      </c>
      <c r="K1126" s="389" t="s">
        <v>700</v>
      </c>
      <c r="L1126" s="389">
        <v>1300</v>
      </c>
      <c r="M1126" s="389">
        <v>55</v>
      </c>
      <c r="N1126" s="395"/>
    </row>
    <row r="1127" customHeight="1" spans="6:14">
      <c r="F1127" s="389"/>
      <c r="G1127" s="381"/>
      <c r="H1127" s="342" t="s">
        <v>744</v>
      </c>
      <c r="I1127" s="389" t="s">
        <v>382</v>
      </c>
      <c r="J1127" s="389">
        <v>1</v>
      </c>
      <c r="K1127" s="389" t="s">
        <v>701</v>
      </c>
      <c r="L1127" s="389">
        <v>1600</v>
      </c>
      <c r="M1127" s="389">
        <v>50</v>
      </c>
      <c r="N1127" s="395"/>
    </row>
    <row r="1128" customHeight="1" spans="6:14">
      <c r="F1128" s="389">
        <v>55</v>
      </c>
      <c r="G1128" s="362" t="s">
        <v>683</v>
      </c>
      <c r="H1128" s="342" t="s">
        <v>683</v>
      </c>
      <c r="I1128" s="389" t="s">
        <v>382</v>
      </c>
      <c r="J1128" s="389">
        <v>1</v>
      </c>
      <c r="K1128" s="389" t="s">
        <v>687</v>
      </c>
      <c r="L1128" s="389">
        <v>5</v>
      </c>
      <c r="M1128" s="389">
        <v>10000</v>
      </c>
      <c r="N1128" s="396"/>
    </row>
    <row r="1129" customHeight="1" spans="6:14">
      <c r="F1129" s="389"/>
      <c r="G1129" s="364"/>
      <c r="H1129" s="342" t="s">
        <v>683</v>
      </c>
      <c r="I1129" s="389" t="s">
        <v>382</v>
      </c>
      <c r="J1129" s="389">
        <v>1</v>
      </c>
      <c r="K1129" s="389" t="s">
        <v>688</v>
      </c>
      <c r="L1129" s="389">
        <v>15</v>
      </c>
      <c r="M1129" s="389">
        <v>5000</v>
      </c>
      <c r="N1129" s="396"/>
    </row>
    <row r="1130" customHeight="1" spans="6:14">
      <c r="F1130" s="389"/>
      <c r="G1130" s="364"/>
      <c r="H1130" s="342" t="s">
        <v>683</v>
      </c>
      <c r="I1130" s="389" t="s">
        <v>382</v>
      </c>
      <c r="J1130" s="389">
        <v>1</v>
      </c>
      <c r="K1130" s="389" t="s">
        <v>689</v>
      </c>
      <c r="L1130" s="389">
        <v>30</v>
      </c>
      <c r="M1130" s="389">
        <v>2500</v>
      </c>
      <c r="N1130" s="396"/>
    </row>
    <row r="1131" customHeight="1" spans="6:14">
      <c r="F1131" s="389"/>
      <c r="G1131" s="364"/>
      <c r="H1131" s="342" t="s">
        <v>683</v>
      </c>
      <c r="I1131" s="389" t="s">
        <v>382</v>
      </c>
      <c r="J1131" s="389">
        <v>1</v>
      </c>
      <c r="K1131" s="389" t="s">
        <v>690</v>
      </c>
      <c r="L1131" s="389">
        <v>60</v>
      </c>
      <c r="M1131" s="389">
        <v>1500</v>
      </c>
      <c r="N1131" s="396"/>
    </row>
    <row r="1132" customHeight="1" spans="6:14">
      <c r="F1132" s="389"/>
      <c r="G1132" s="364"/>
      <c r="H1132" s="342" t="s">
        <v>683</v>
      </c>
      <c r="I1132" s="389" t="s">
        <v>382</v>
      </c>
      <c r="J1132" s="389">
        <v>1</v>
      </c>
      <c r="K1132" s="389" t="s">
        <v>691</v>
      </c>
      <c r="L1132" s="389">
        <v>90</v>
      </c>
      <c r="M1132" s="389">
        <v>900</v>
      </c>
      <c r="N1132" s="396"/>
    </row>
    <row r="1133" customHeight="1" spans="6:14">
      <c r="F1133" s="389"/>
      <c r="G1133" s="364"/>
      <c r="H1133" s="342" t="s">
        <v>683</v>
      </c>
      <c r="I1133" s="389" t="s">
        <v>382</v>
      </c>
      <c r="J1133" s="389">
        <v>1</v>
      </c>
      <c r="K1133" s="389" t="s">
        <v>692</v>
      </c>
      <c r="L1133" s="389">
        <v>180</v>
      </c>
      <c r="M1133" s="389">
        <v>500</v>
      </c>
      <c r="N1133" s="396"/>
    </row>
    <row r="1134" customHeight="1" spans="6:14">
      <c r="F1134" s="389"/>
      <c r="G1134" s="364"/>
      <c r="H1134" s="342" t="s">
        <v>683</v>
      </c>
      <c r="I1134" s="389" t="s">
        <v>382</v>
      </c>
      <c r="J1134" s="389">
        <v>1</v>
      </c>
      <c r="K1134" s="389" t="s">
        <v>693</v>
      </c>
      <c r="L1134" s="389">
        <v>280</v>
      </c>
      <c r="M1134" s="389">
        <v>350</v>
      </c>
      <c r="N1134" s="396"/>
    </row>
    <row r="1135" customHeight="1" spans="6:14">
      <c r="F1135" s="389"/>
      <c r="G1135" s="364"/>
      <c r="H1135" s="342" t="s">
        <v>683</v>
      </c>
      <c r="I1135" s="389" t="s">
        <v>382</v>
      </c>
      <c r="J1135" s="389">
        <v>1</v>
      </c>
      <c r="K1135" s="389" t="s">
        <v>694</v>
      </c>
      <c r="L1135" s="389">
        <v>350</v>
      </c>
      <c r="M1135" s="389">
        <v>280</v>
      </c>
      <c r="N1135" s="396"/>
    </row>
    <row r="1136" customHeight="1" spans="6:14">
      <c r="F1136" s="389"/>
      <c r="G1136" s="364"/>
      <c r="H1136" s="342" t="s">
        <v>683</v>
      </c>
      <c r="I1136" s="389" t="s">
        <v>382</v>
      </c>
      <c r="J1136" s="389">
        <v>1</v>
      </c>
      <c r="K1136" s="389" t="s">
        <v>695</v>
      </c>
      <c r="L1136" s="389">
        <v>500</v>
      </c>
      <c r="M1136" s="389">
        <v>200</v>
      </c>
      <c r="N1136" s="396"/>
    </row>
    <row r="1137" customHeight="1" spans="6:14">
      <c r="F1137" s="389"/>
      <c r="G1137" s="364"/>
      <c r="H1137" s="342" t="s">
        <v>683</v>
      </c>
      <c r="I1137" s="389" t="s">
        <v>382</v>
      </c>
      <c r="J1137" s="389">
        <v>1</v>
      </c>
      <c r="K1137" s="389" t="s">
        <v>696</v>
      </c>
      <c r="L1137" s="389">
        <v>700</v>
      </c>
      <c r="M1137" s="389">
        <v>160</v>
      </c>
      <c r="N1137" s="396"/>
    </row>
    <row r="1138" customHeight="1" spans="6:14">
      <c r="F1138" s="389"/>
      <c r="G1138" s="364"/>
      <c r="H1138" s="342" t="s">
        <v>683</v>
      </c>
      <c r="I1138" s="389" t="s">
        <v>382</v>
      </c>
      <c r="J1138" s="389">
        <v>1</v>
      </c>
      <c r="K1138" s="389" t="s">
        <v>697</v>
      </c>
      <c r="L1138" s="389">
        <v>800</v>
      </c>
      <c r="M1138" s="389">
        <v>140</v>
      </c>
      <c r="N1138" s="396"/>
    </row>
    <row r="1139" customHeight="1" spans="6:14">
      <c r="F1139" s="389"/>
      <c r="G1139" s="364"/>
      <c r="H1139" s="342" t="s">
        <v>683</v>
      </c>
      <c r="I1139" s="389" t="s">
        <v>382</v>
      </c>
      <c r="J1139" s="389">
        <v>1</v>
      </c>
      <c r="K1139" s="389" t="s">
        <v>698</v>
      </c>
      <c r="L1139" s="389">
        <v>900</v>
      </c>
      <c r="M1139" s="389">
        <v>120</v>
      </c>
      <c r="N1139" s="396"/>
    </row>
    <row r="1140" customHeight="1" spans="6:14">
      <c r="F1140" s="389"/>
      <c r="G1140" s="364"/>
      <c r="H1140" s="342" t="s">
        <v>683</v>
      </c>
      <c r="I1140" s="389" t="s">
        <v>382</v>
      </c>
      <c r="J1140" s="389">
        <v>1</v>
      </c>
      <c r="K1140" s="389" t="s">
        <v>699</v>
      </c>
      <c r="L1140" s="389">
        <v>1100</v>
      </c>
      <c r="M1140" s="389">
        <v>100</v>
      </c>
      <c r="N1140" s="396"/>
    </row>
    <row r="1141" customHeight="1" spans="6:14">
      <c r="F1141" s="389"/>
      <c r="G1141" s="364"/>
      <c r="H1141" s="342" t="s">
        <v>683</v>
      </c>
      <c r="I1141" s="389" t="s">
        <v>382</v>
      </c>
      <c r="J1141" s="389">
        <v>1</v>
      </c>
      <c r="K1141" s="389" t="s">
        <v>700</v>
      </c>
      <c r="L1141" s="389">
        <v>1300</v>
      </c>
      <c r="M1141" s="389">
        <v>90</v>
      </c>
      <c r="N1141" s="396"/>
    </row>
    <row r="1142" customHeight="1" spans="6:14">
      <c r="F1142" s="389"/>
      <c r="G1142" s="365"/>
      <c r="H1142" s="342" t="s">
        <v>683</v>
      </c>
      <c r="I1142" s="389" t="s">
        <v>382</v>
      </c>
      <c r="J1142" s="389">
        <v>1</v>
      </c>
      <c r="K1142" s="389" t="s">
        <v>701</v>
      </c>
      <c r="L1142" s="389">
        <v>1500</v>
      </c>
      <c r="M1142" s="389">
        <v>80</v>
      </c>
      <c r="N1142" s="396"/>
    </row>
    <row r="1143" customHeight="1" spans="6:14">
      <c r="F1143" s="389">
        <v>56</v>
      </c>
      <c r="G1143" s="362" t="s">
        <v>684</v>
      </c>
      <c r="H1143" s="342" t="s">
        <v>684</v>
      </c>
      <c r="I1143" s="389" t="s">
        <v>382</v>
      </c>
      <c r="J1143" s="389">
        <v>1</v>
      </c>
      <c r="K1143" s="389" t="s">
        <v>687</v>
      </c>
      <c r="L1143" s="389">
        <v>12</v>
      </c>
      <c r="M1143" s="389">
        <v>10000</v>
      </c>
      <c r="N1143" s="396"/>
    </row>
    <row r="1144" customHeight="1" spans="6:14">
      <c r="F1144" s="389"/>
      <c r="G1144" s="364"/>
      <c r="H1144" s="342" t="s">
        <v>684</v>
      </c>
      <c r="I1144" s="389" t="s">
        <v>382</v>
      </c>
      <c r="J1144" s="389">
        <v>1</v>
      </c>
      <c r="K1144" s="389" t="s">
        <v>688</v>
      </c>
      <c r="L1144" s="389">
        <v>25</v>
      </c>
      <c r="M1144" s="389">
        <v>5000</v>
      </c>
      <c r="N1144" s="396"/>
    </row>
    <row r="1145" customHeight="1" spans="6:14">
      <c r="F1145" s="389"/>
      <c r="G1145" s="364"/>
      <c r="H1145" s="342" t="s">
        <v>684</v>
      </c>
      <c r="I1145" s="389" t="s">
        <v>382</v>
      </c>
      <c r="J1145" s="389">
        <v>1</v>
      </c>
      <c r="K1145" s="389" t="s">
        <v>689</v>
      </c>
      <c r="L1145" s="389">
        <v>40</v>
      </c>
      <c r="M1145" s="389">
        <v>2500</v>
      </c>
      <c r="N1145" s="396"/>
    </row>
    <row r="1146" customHeight="1" spans="6:14">
      <c r="F1146" s="389"/>
      <c r="G1146" s="364"/>
      <c r="H1146" s="342" t="s">
        <v>684</v>
      </c>
      <c r="I1146" s="389" t="s">
        <v>382</v>
      </c>
      <c r="J1146" s="389">
        <v>1</v>
      </c>
      <c r="K1146" s="389" t="s">
        <v>690</v>
      </c>
      <c r="L1146" s="389">
        <v>90</v>
      </c>
      <c r="M1146" s="389">
        <v>1500</v>
      </c>
      <c r="N1146" s="396"/>
    </row>
    <row r="1147" customHeight="1" spans="6:14">
      <c r="F1147" s="389"/>
      <c r="G1147" s="364"/>
      <c r="H1147" s="342" t="s">
        <v>684</v>
      </c>
      <c r="I1147" s="389" t="s">
        <v>382</v>
      </c>
      <c r="J1147" s="389">
        <v>1</v>
      </c>
      <c r="K1147" s="389" t="s">
        <v>691</v>
      </c>
      <c r="L1147" s="389">
        <v>200</v>
      </c>
      <c r="M1147" s="389">
        <v>900</v>
      </c>
      <c r="N1147" s="396"/>
    </row>
    <row r="1148" customHeight="1" spans="6:14">
      <c r="F1148" s="389"/>
      <c r="G1148" s="364"/>
      <c r="H1148" s="342" t="s">
        <v>684</v>
      </c>
      <c r="I1148" s="389" t="s">
        <v>382</v>
      </c>
      <c r="J1148" s="389">
        <v>1</v>
      </c>
      <c r="K1148" s="389" t="s">
        <v>692</v>
      </c>
      <c r="L1148" s="389">
        <v>420</v>
      </c>
      <c r="M1148" s="389">
        <v>500</v>
      </c>
      <c r="N1148" s="396"/>
    </row>
    <row r="1149" customHeight="1" spans="6:14">
      <c r="F1149" s="389"/>
      <c r="G1149" s="364"/>
      <c r="H1149" s="342" t="s">
        <v>684</v>
      </c>
      <c r="I1149" s="389" t="s">
        <v>382</v>
      </c>
      <c r="J1149" s="389">
        <v>1</v>
      </c>
      <c r="K1149" s="389" t="s">
        <v>693</v>
      </c>
      <c r="L1149" s="389">
        <v>630</v>
      </c>
      <c r="M1149" s="389">
        <v>350</v>
      </c>
      <c r="N1149" s="396"/>
    </row>
    <row r="1150" customHeight="1" spans="6:14">
      <c r="F1150" s="389"/>
      <c r="G1150" s="364"/>
      <c r="H1150" s="342" t="s">
        <v>684</v>
      </c>
      <c r="I1150" s="389" t="s">
        <v>382</v>
      </c>
      <c r="J1150" s="389">
        <v>1</v>
      </c>
      <c r="K1150" s="389" t="s">
        <v>694</v>
      </c>
      <c r="L1150" s="389">
        <v>780</v>
      </c>
      <c r="M1150" s="389">
        <v>280</v>
      </c>
      <c r="N1150" s="396"/>
    </row>
    <row r="1151" customHeight="1" spans="6:14">
      <c r="F1151" s="389"/>
      <c r="G1151" s="364"/>
      <c r="H1151" s="342" t="s">
        <v>684</v>
      </c>
      <c r="I1151" s="389" t="s">
        <v>382</v>
      </c>
      <c r="J1151" s="389">
        <v>1</v>
      </c>
      <c r="K1151" s="389" t="s">
        <v>695</v>
      </c>
      <c r="L1151" s="389">
        <v>1200</v>
      </c>
      <c r="M1151" s="389">
        <v>200</v>
      </c>
      <c r="N1151" s="396"/>
    </row>
    <row r="1152" customHeight="1" spans="6:14">
      <c r="F1152" s="389"/>
      <c r="G1152" s="364"/>
      <c r="H1152" s="342" t="s">
        <v>684</v>
      </c>
      <c r="I1152" s="389" t="s">
        <v>382</v>
      </c>
      <c r="J1152" s="389">
        <v>1</v>
      </c>
      <c r="K1152" s="389" t="s">
        <v>696</v>
      </c>
      <c r="L1152" s="389">
        <v>2600</v>
      </c>
      <c r="M1152" s="389">
        <v>160</v>
      </c>
      <c r="N1152" s="396"/>
    </row>
    <row r="1153" customHeight="1" spans="6:14">
      <c r="F1153" s="389"/>
      <c r="G1153" s="364"/>
      <c r="H1153" s="342" t="s">
        <v>684</v>
      </c>
      <c r="I1153" s="389" t="s">
        <v>382</v>
      </c>
      <c r="J1153" s="389">
        <v>1</v>
      </c>
      <c r="K1153" s="389" t="s">
        <v>697</v>
      </c>
      <c r="L1153" s="389">
        <v>3000</v>
      </c>
      <c r="M1153" s="389">
        <v>140</v>
      </c>
      <c r="N1153" s="396"/>
    </row>
    <row r="1154" customHeight="1" spans="6:14">
      <c r="F1154" s="389"/>
      <c r="G1154" s="364"/>
      <c r="H1154" s="342" t="s">
        <v>684</v>
      </c>
      <c r="I1154" s="389" t="s">
        <v>382</v>
      </c>
      <c r="J1154" s="389">
        <v>1</v>
      </c>
      <c r="K1154" s="389" t="s">
        <v>698</v>
      </c>
      <c r="L1154" s="389">
        <v>3500</v>
      </c>
      <c r="M1154" s="389">
        <v>120</v>
      </c>
      <c r="N1154" s="396"/>
    </row>
    <row r="1155" customHeight="1" spans="6:14">
      <c r="F1155" s="389"/>
      <c r="G1155" s="364"/>
      <c r="H1155" s="342" t="s">
        <v>684</v>
      </c>
      <c r="I1155" s="389" t="s">
        <v>382</v>
      </c>
      <c r="J1155" s="389">
        <v>1</v>
      </c>
      <c r="K1155" s="389" t="s">
        <v>699</v>
      </c>
      <c r="L1155" s="389">
        <v>4000</v>
      </c>
      <c r="M1155" s="389">
        <v>100</v>
      </c>
      <c r="N1155" s="396"/>
    </row>
    <row r="1156" customHeight="1" spans="6:14">
      <c r="F1156" s="389"/>
      <c r="G1156" s="364"/>
      <c r="H1156" s="342" t="s">
        <v>684</v>
      </c>
      <c r="I1156" s="389" t="s">
        <v>382</v>
      </c>
      <c r="J1156" s="389">
        <v>1</v>
      </c>
      <c r="K1156" s="389" t="s">
        <v>700</v>
      </c>
      <c r="L1156" s="389">
        <v>5500</v>
      </c>
      <c r="M1156" s="389">
        <v>90</v>
      </c>
      <c r="N1156" s="396"/>
    </row>
    <row r="1157" customHeight="1" spans="6:14">
      <c r="F1157" s="389"/>
      <c r="G1157" s="365"/>
      <c r="H1157" s="342" t="s">
        <v>684</v>
      </c>
      <c r="I1157" s="389" t="s">
        <v>382</v>
      </c>
      <c r="J1157" s="389">
        <v>1</v>
      </c>
      <c r="K1157" s="389" t="s">
        <v>701</v>
      </c>
      <c r="L1157" s="389">
        <v>9000</v>
      </c>
      <c r="M1157" s="389">
        <v>80</v>
      </c>
      <c r="N1157" s="396"/>
    </row>
    <row r="1158" customHeight="1" spans="6:14">
      <c r="F1158" s="357">
        <v>57</v>
      </c>
      <c r="G1158" s="358" t="s">
        <v>685</v>
      </c>
      <c r="H1158" s="357" t="s">
        <v>685</v>
      </c>
      <c r="I1158" s="389" t="s">
        <v>382</v>
      </c>
      <c r="J1158" s="389">
        <v>1</v>
      </c>
      <c r="K1158" s="398" t="s">
        <v>687</v>
      </c>
      <c r="L1158" s="398">
        <v>2</v>
      </c>
      <c r="M1158" s="398">
        <v>10000</v>
      </c>
      <c r="N1158" s="396"/>
    </row>
    <row r="1159" customHeight="1" spans="6:14">
      <c r="F1159" s="357"/>
      <c r="G1159" s="363"/>
      <c r="H1159" s="357" t="s">
        <v>685</v>
      </c>
      <c r="I1159" s="389" t="s">
        <v>382</v>
      </c>
      <c r="J1159" s="389">
        <v>1</v>
      </c>
      <c r="K1159" s="398" t="s">
        <v>688</v>
      </c>
      <c r="L1159" s="398">
        <v>5</v>
      </c>
      <c r="M1159" s="398">
        <v>4500</v>
      </c>
      <c r="N1159" s="396"/>
    </row>
    <row r="1160" customHeight="1" spans="6:14">
      <c r="F1160" s="357"/>
      <c r="G1160" s="363"/>
      <c r="H1160" s="357" t="s">
        <v>685</v>
      </c>
      <c r="I1160" s="389" t="s">
        <v>382</v>
      </c>
      <c r="J1160" s="389">
        <v>1</v>
      </c>
      <c r="K1160" s="398" t="s">
        <v>689</v>
      </c>
      <c r="L1160" s="398">
        <v>15</v>
      </c>
      <c r="M1160" s="398">
        <v>2550</v>
      </c>
      <c r="N1160" s="396"/>
    </row>
    <row r="1161" customHeight="1" spans="6:14">
      <c r="F1161" s="357"/>
      <c r="G1161" s="363"/>
      <c r="H1161" s="357" t="s">
        <v>685</v>
      </c>
      <c r="I1161" s="389" t="s">
        <v>382</v>
      </c>
      <c r="J1161" s="389">
        <v>1</v>
      </c>
      <c r="K1161" s="398" t="s">
        <v>690</v>
      </c>
      <c r="L1161" s="398">
        <v>20</v>
      </c>
      <c r="M1161" s="398">
        <v>1550</v>
      </c>
      <c r="N1161" s="396"/>
    </row>
    <row r="1162" customHeight="1" spans="6:14">
      <c r="F1162" s="357"/>
      <c r="G1162" s="363"/>
      <c r="H1162" s="357" t="s">
        <v>685</v>
      </c>
      <c r="I1162" s="389" t="s">
        <v>382</v>
      </c>
      <c r="J1162" s="389">
        <v>1</v>
      </c>
      <c r="K1162" s="398" t="s">
        <v>691</v>
      </c>
      <c r="L1162" s="398">
        <v>50</v>
      </c>
      <c r="M1162" s="398">
        <v>1010</v>
      </c>
      <c r="N1162" s="396"/>
    </row>
    <row r="1163" customHeight="1" spans="6:14">
      <c r="F1163" s="357"/>
      <c r="G1163" s="363"/>
      <c r="H1163" s="357" t="s">
        <v>685</v>
      </c>
      <c r="I1163" s="389" t="s">
        <v>382</v>
      </c>
      <c r="J1163" s="389">
        <v>1</v>
      </c>
      <c r="K1163" s="398" t="s">
        <v>692</v>
      </c>
      <c r="L1163" s="398">
        <v>80</v>
      </c>
      <c r="M1163" s="398">
        <v>710</v>
      </c>
      <c r="N1163" s="396"/>
    </row>
    <row r="1164" customHeight="1" spans="6:14">
      <c r="F1164" s="357"/>
      <c r="G1164" s="363"/>
      <c r="H1164" s="357" t="s">
        <v>685</v>
      </c>
      <c r="I1164" s="389" t="s">
        <v>382</v>
      </c>
      <c r="J1164" s="389">
        <v>1</v>
      </c>
      <c r="K1164" s="398" t="s">
        <v>693</v>
      </c>
      <c r="L1164" s="398">
        <v>140</v>
      </c>
      <c r="M1164" s="398">
        <v>360</v>
      </c>
      <c r="N1164" s="396"/>
    </row>
    <row r="1165" customHeight="1" spans="6:14">
      <c r="F1165" s="357"/>
      <c r="G1165" s="363"/>
      <c r="H1165" s="357" t="s">
        <v>685</v>
      </c>
      <c r="I1165" s="389" t="s">
        <v>382</v>
      </c>
      <c r="J1165" s="389">
        <v>1</v>
      </c>
      <c r="K1165" s="398" t="s">
        <v>694</v>
      </c>
      <c r="L1165" s="398">
        <v>200</v>
      </c>
      <c r="M1165" s="398">
        <v>290</v>
      </c>
      <c r="N1165" s="396"/>
    </row>
    <row r="1166" customHeight="1" spans="6:14">
      <c r="F1166" s="357"/>
      <c r="G1166" s="363"/>
      <c r="H1166" s="357" t="s">
        <v>685</v>
      </c>
      <c r="I1166" s="389" t="s">
        <v>382</v>
      </c>
      <c r="J1166" s="389">
        <v>1</v>
      </c>
      <c r="K1166" s="398" t="s">
        <v>695</v>
      </c>
      <c r="L1166" s="398">
        <v>400</v>
      </c>
      <c r="M1166" s="398">
        <v>200</v>
      </c>
      <c r="N1166" s="396"/>
    </row>
    <row r="1167" customHeight="1" spans="6:14">
      <c r="F1167" s="357"/>
      <c r="G1167" s="363"/>
      <c r="H1167" s="357" t="s">
        <v>685</v>
      </c>
      <c r="I1167" s="389" t="s">
        <v>382</v>
      </c>
      <c r="J1167" s="389">
        <v>1</v>
      </c>
      <c r="K1167" s="398" t="s">
        <v>696</v>
      </c>
      <c r="L1167" s="398">
        <v>600</v>
      </c>
      <c r="M1167" s="398">
        <v>160</v>
      </c>
      <c r="N1167" s="396"/>
    </row>
    <row r="1168" customHeight="1" spans="6:14">
      <c r="F1168" s="357"/>
      <c r="G1168" s="363"/>
      <c r="H1168" s="357" t="s">
        <v>685</v>
      </c>
      <c r="I1168" s="389" t="s">
        <v>382</v>
      </c>
      <c r="J1168" s="389">
        <v>1</v>
      </c>
      <c r="K1168" s="398" t="s">
        <v>697</v>
      </c>
      <c r="L1168" s="398">
        <v>700</v>
      </c>
      <c r="M1168" s="398">
        <v>140</v>
      </c>
      <c r="N1168" s="396"/>
    </row>
    <row r="1169" customHeight="1" spans="6:14">
      <c r="F1169" s="357"/>
      <c r="G1169" s="363"/>
      <c r="H1169" s="357" t="s">
        <v>685</v>
      </c>
      <c r="I1169" s="389" t="s">
        <v>382</v>
      </c>
      <c r="J1169" s="389">
        <v>1</v>
      </c>
      <c r="K1169" s="398" t="s">
        <v>698</v>
      </c>
      <c r="L1169" s="398">
        <v>800</v>
      </c>
      <c r="M1169" s="398">
        <v>120</v>
      </c>
      <c r="N1169" s="396"/>
    </row>
    <row r="1170" customHeight="1" spans="6:14">
      <c r="F1170" s="357"/>
      <c r="G1170" s="363"/>
      <c r="H1170" s="357" t="s">
        <v>685</v>
      </c>
      <c r="I1170" s="389" t="s">
        <v>382</v>
      </c>
      <c r="J1170" s="389">
        <v>1</v>
      </c>
      <c r="K1170" s="398" t="s">
        <v>699</v>
      </c>
      <c r="L1170" s="398">
        <v>1200</v>
      </c>
      <c r="M1170" s="398">
        <v>100</v>
      </c>
      <c r="N1170" s="396"/>
    </row>
    <row r="1171" customHeight="1" spans="6:14">
      <c r="F1171" s="357"/>
      <c r="G1171" s="363"/>
      <c r="H1171" s="357" t="s">
        <v>685</v>
      </c>
      <c r="I1171" s="389" t="s">
        <v>382</v>
      </c>
      <c r="J1171" s="389">
        <v>1</v>
      </c>
      <c r="K1171" s="398" t="s">
        <v>700</v>
      </c>
      <c r="L1171" s="398">
        <v>1400</v>
      </c>
      <c r="M1171" s="398">
        <v>80</v>
      </c>
      <c r="N1171" s="396"/>
    </row>
    <row r="1172" customHeight="1" spans="6:14">
      <c r="F1172" s="357"/>
      <c r="G1172" s="360"/>
      <c r="H1172" s="357" t="s">
        <v>685</v>
      </c>
      <c r="I1172" s="389" t="s">
        <v>382</v>
      </c>
      <c r="J1172" s="389">
        <v>1</v>
      </c>
      <c r="K1172" s="398" t="s">
        <v>701</v>
      </c>
      <c r="L1172" s="398">
        <v>2000</v>
      </c>
      <c r="M1172" s="398">
        <v>70</v>
      </c>
      <c r="N1172" s="396"/>
    </row>
    <row r="1173" customHeight="1" spans="6:14">
      <c r="F1173" s="398">
        <v>58</v>
      </c>
      <c r="G1173" s="358" t="s">
        <v>686</v>
      </c>
      <c r="H1173" s="357" t="s">
        <v>686</v>
      </c>
      <c r="I1173" s="389" t="s">
        <v>382</v>
      </c>
      <c r="J1173" s="389">
        <v>1</v>
      </c>
      <c r="K1173" s="398" t="s">
        <v>687</v>
      </c>
      <c r="L1173" s="398">
        <v>3</v>
      </c>
      <c r="M1173" s="398">
        <v>10000</v>
      </c>
      <c r="N1173" s="396"/>
    </row>
    <row r="1174" customHeight="1" spans="6:14">
      <c r="F1174" s="398"/>
      <c r="G1174" s="363"/>
      <c r="H1174" s="357" t="s">
        <v>686</v>
      </c>
      <c r="I1174" s="389" t="s">
        <v>382</v>
      </c>
      <c r="J1174" s="389">
        <v>1</v>
      </c>
      <c r="K1174" s="398" t="s">
        <v>688</v>
      </c>
      <c r="L1174" s="398">
        <v>8</v>
      </c>
      <c r="M1174" s="398">
        <v>4500</v>
      </c>
      <c r="N1174" s="396"/>
    </row>
    <row r="1175" customHeight="1" spans="6:14">
      <c r="F1175" s="398"/>
      <c r="G1175" s="363"/>
      <c r="H1175" s="357" t="s">
        <v>686</v>
      </c>
      <c r="I1175" s="389" t="s">
        <v>382</v>
      </c>
      <c r="J1175" s="389">
        <v>1</v>
      </c>
      <c r="K1175" s="398" t="s">
        <v>689</v>
      </c>
      <c r="L1175" s="398">
        <v>20</v>
      </c>
      <c r="M1175" s="398">
        <v>2550</v>
      </c>
      <c r="N1175" s="396"/>
    </row>
    <row r="1176" customHeight="1" spans="6:14">
      <c r="F1176" s="398"/>
      <c r="G1176" s="363"/>
      <c r="H1176" s="357" t="s">
        <v>686</v>
      </c>
      <c r="I1176" s="389" t="s">
        <v>382</v>
      </c>
      <c r="J1176" s="389">
        <v>1</v>
      </c>
      <c r="K1176" s="398" t="s">
        <v>690</v>
      </c>
      <c r="L1176" s="398">
        <v>30</v>
      </c>
      <c r="M1176" s="398">
        <v>1550</v>
      </c>
      <c r="N1176" s="396"/>
    </row>
    <row r="1177" customHeight="1" spans="6:14">
      <c r="F1177" s="398"/>
      <c r="G1177" s="363"/>
      <c r="H1177" s="357" t="s">
        <v>686</v>
      </c>
      <c r="I1177" s="389" t="s">
        <v>382</v>
      </c>
      <c r="J1177" s="389">
        <v>1</v>
      </c>
      <c r="K1177" s="398" t="s">
        <v>691</v>
      </c>
      <c r="L1177" s="398">
        <v>80</v>
      </c>
      <c r="M1177" s="398">
        <v>1010</v>
      </c>
      <c r="N1177" s="396"/>
    </row>
    <row r="1178" customHeight="1" spans="6:14">
      <c r="F1178" s="398"/>
      <c r="G1178" s="363"/>
      <c r="H1178" s="357" t="s">
        <v>686</v>
      </c>
      <c r="I1178" s="389" t="s">
        <v>382</v>
      </c>
      <c r="J1178" s="389">
        <v>1</v>
      </c>
      <c r="K1178" s="398" t="s">
        <v>692</v>
      </c>
      <c r="L1178" s="398">
        <v>120</v>
      </c>
      <c r="M1178" s="398">
        <v>710</v>
      </c>
      <c r="N1178" s="396"/>
    </row>
    <row r="1179" customHeight="1" spans="6:14">
      <c r="F1179" s="398"/>
      <c r="G1179" s="363"/>
      <c r="H1179" s="357" t="s">
        <v>686</v>
      </c>
      <c r="I1179" s="389" t="s">
        <v>382</v>
      </c>
      <c r="J1179" s="389">
        <v>1</v>
      </c>
      <c r="K1179" s="398" t="s">
        <v>693</v>
      </c>
      <c r="L1179" s="398">
        <v>200</v>
      </c>
      <c r="M1179" s="398">
        <v>360</v>
      </c>
      <c r="N1179" s="396"/>
    </row>
    <row r="1180" customHeight="1" spans="6:14">
      <c r="F1180" s="398"/>
      <c r="G1180" s="363"/>
      <c r="H1180" s="357" t="s">
        <v>686</v>
      </c>
      <c r="I1180" s="389" t="s">
        <v>382</v>
      </c>
      <c r="J1180" s="389">
        <v>1</v>
      </c>
      <c r="K1180" s="398" t="s">
        <v>694</v>
      </c>
      <c r="L1180" s="398">
        <v>300</v>
      </c>
      <c r="M1180" s="398">
        <v>290</v>
      </c>
      <c r="N1180" s="396"/>
    </row>
    <row r="1181" customHeight="1" spans="6:14">
      <c r="F1181" s="398"/>
      <c r="G1181" s="363"/>
      <c r="H1181" s="357" t="s">
        <v>686</v>
      </c>
      <c r="I1181" s="389" t="s">
        <v>382</v>
      </c>
      <c r="J1181" s="389">
        <v>1</v>
      </c>
      <c r="K1181" s="398" t="s">
        <v>695</v>
      </c>
      <c r="L1181" s="398">
        <v>600</v>
      </c>
      <c r="M1181" s="398">
        <v>200</v>
      </c>
      <c r="N1181" s="396"/>
    </row>
    <row r="1182" customHeight="1" spans="6:14">
      <c r="F1182" s="398"/>
      <c r="G1182" s="363"/>
      <c r="H1182" s="357" t="s">
        <v>686</v>
      </c>
      <c r="I1182" s="389" t="s">
        <v>382</v>
      </c>
      <c r="J1182" s="389">
        <v>1</v>
      </c>
      <c r="K1182" s="398" t="s">
        <v>696</v>
      </c>
      <c r="L1182" s="398">
        <v>800</v>
      </c>
      <c r="M1182" s="398">
        <v>160</v>
      </c>
      <c r="N1182" s="396"/>
    </row>
    <row r="1183" customHeight="1" spans="6:14">
      <c r="F1183" s="398"/>
      <c r="G1183" s="363"/>
      <c r="H1183" s="357" t="s">
        <v>686</v>
      </c>
      <c r="I1183" s="389" t="s">
        <v>382</v>
      </c>
      <c r="J1183" s="389">
        <v>1</v>
      </c>
      <c r="K1183" s="398" t="s">
        <v>697</v>
      </c>
      <c r="L1183" s="398">
        <v>1000</v>
      </c>
      <c r="M1183" s="398">
        <v>140</v>
      </c>
      <c r="N1183" s="396"/>
    </row>
    <row r="1184" customHeight="1" spans="6:14">
      <c r="F1184" s="398"/>
      <c r="G1184" s="363"/>
      <c r="H1184" s="357" t="s">
        <v>686</v>
      </c>
      <c r="I1184" s="389" t="s">
        <v>382</v>
      </c>
      <c r="J1184" s="389">
        <v>1</v>
      </c>
      <c r="K1184" s="398" t="s">
        <v>698</v>
      </c>
      <c r="L1184" s="398">
        <v>1200</v>
      </c>
      <c r="M1184" s="398">
        <v>120</v>
      </c>
      <c r="N1184" s="396"/>
    </row>
    <row r="1185" customHeight="1" spans="6:14">
      <c r="F1185" s="398"/>
      <c r="G1185" s="363"/>
      <c r="H1185" s="357" t="s">
        <v>686</v>
      </c>
      <c r="I1185" s="389" t="s">
        <v>382</v>
      </c>
      <c r="J1185" s="389">
        <v>1</v>
      </c>
      <c r="K1185" s="398" t="s">
        <v>699</v>
      </c>
      <c r="L1185" s="398">
        <v>1600</v>
      </c>
      <c r="M1185" s="398">
        <v>100</v>
      </c>
      <c r="N1185" s="396"/>
    </row>
    <row r="1186" customHeight="1" spans="6:14">
      <c r="F1186" s="398"/>
      <c r="G1186" s="363"/>
      <c r="H1186" s="357" t="s">
        <v>686</v>
      </c>
      <c r="I1186" s="389" t="s">
        <v>382</v>
      </c>
      <c r="J1186" s="389">
        <v>1</v>
      </c>
      <c r="K1186" s="398" t="s">
        <v>700</v>
      </c>
      <c r="L1186" s="398">
        <v>1800</v>
      </c>
      <c r="M1186" s="398">
        <v>80</v>
      </c>
      <c r="N1186" s="396"/>
    </row>
    <row r="1187" customHeight="1" spans="6:14">
      <c r="F1187" s="398"/>
      <c r="G1187" s="360"/>
      <c r="H1187" s="357" t="s">
        <v>686</v>
      </c>
      <c r="I1187" s="398" t="s">
        <v>382</v>
      </c>
      <c r="J1187" s="398">
        <v>1</v>
      </c>
      <c r="K1187" s="398" t="s">
        <v>701</v>
      </c>
      <c r="L1187" s="398">
        <v>2600</v>
      </c>
      <c r="M1187" s="398">
        <v>70</v>
      </c>
      <c r="N1187" s="399"/>
    </row>
    <row r="1188" customHeight="1" spans="9:14">
      <c r="I1188" s="352"/>
      <c r="J1188" s="352"/>
      <c r="K1188" s="352"/>
      <c r="L1188" s="352"/>
      <c r="M1188" s="352"/>
      <c r="N1188" s="352"/>
    </row>
    <row r="1189" customHeight="1" spans="9:14">
      <c r="I1189" s="352"/>
      <c r="J1189" s="352"/>
      <c r="K1189" s="352"/>
      <c r="L1189" s="352"/>
      <c r="M1189" s="352"/>
      <c r="N1189" s="352"/>
    </row>
    <row r="1190" customHeight="1" spans="9:14">
      <c r="I1190" s="352"/>
      <c r="J1190" s="352"/>
      <c r="K1190" s="352"/>
      <c r="L1190" s="352"/>
      <c r="M1190" s="352"/>
      <c r="N1190" s="352"/>
    </row>
    <row r="1191" customHeight="1" spans="6:14">
      <c r="F1191" s="352"/>
      <c r="G1191" s="352"/>
      <c r="H1191" s="352"/>
      <c r="I1191" s="352"/>
      <c r="J1191" s="352"/>
      <c r="K1191" s="352"/>
      <c r="L1191" s="352"/>
      <c r="M1191" s="352"/>
      <c r="N1191" s="352"/>
    </row>
    <row r="1192" customHeight="1" spans="6:14">
      <c r="F1192" s="352"/>
      <c r="G1192" s="352"/>
      <c r="H1192" s="352"/>
      <c r="I1192" s="352"/>
      <c r="J1192" s="352"/>
      <c r="K1192" s="352"/>
      <c r="L1192" s="352"/>
      <c r="M1192" s="352"/>
      <c r="N1192" s="352"/>
    </row>
    <row r="1193" customHeight="1" spans="6:14">
      <c r="F1193" s="352"/>
      <c r="G1193" s="352"/>
      <c r="H1193" s="352"/>
      <c r="I1193" s="352"/>
      <c r="J1193" s="352"/>
      <c r="K1193" s="352"/>
      <c r="L1193" s="352"/>
      <c r="M1193" s="352"/>
      <c r="N1193" s="352"/>
    </row>
    <row r="1194" customHeight="1" spans="6:14">
      <c r="F1194" s="352"/>
      <c r="G1194" s="352"/>
      <c r="H1194" s="352"/>
      <c r="I1194" s="352"/>
      <c r="J1194" s="352"/>
      <c r="K1194" s="352"/>
      <c r="L1194" s="352"/>
      <c r="M1194" s="352"/>
      <c r="N1194" s="352"/>
    </row>
    <row r="1195" customHeight="1" spans="6:14">
      <c r="F1195" s="352"/>
      <c r="G1195" s="352"/>
      <c r="H1195" s="352"/>
      <c r="I1195" s="352"/>
      <c r="J1195" s="352"/>
      <c r="K1195" s="352"/>
      <c r="L1195" s="352"/>
      <c r="M1195" s="352"/>
      <c r="N1195" s="352"/>
    </row>
    <row r="1196" customHeight="1" spans="6:14">
      <c r="F1196" s="352"/>
      <c r="G1196" s="352"/>
      <c r="H1196" s="352"/>
      <c r="I1196" s="352"/>
      <c r="J1196" s="352"/>
      <c r="K1196" s="352"/>
      <c r="L1196" s="352"/>
      <c r="M1196" s="352"/>
      <c r="N1196" s="352"/>
    </row>
    <row r="1197" customHeight="1" spans="6:14">
      <c r="F1197" s="352"/>
      <c r="G1197" s="352"/>
      <c r="H1197" s="352"/>
      <c r="I1197" s="352"/>
      <c r="J1197" s="352"/>
      <c r="K1197" s="352"/>
      <c r="L1197" s="352"/>
      <c r="M1197" s="352"/>
      <c r="N1197" s="352"/>
    </row>
    <row r="1198" customHeight="1" spans="6:14">
      <c r="F1198" s="352"/>
      <c r="G1198" s="352"/>
      <c r="H1198" s="352"/>
      <c r="I1198" s="352"/>
      <c r="J1198" s="352"/>
      <c r="K1198" s="352"/>
      <c r="L1198" s="352"/>
      <c r="M1198" s="352"/>
      <c r="N1198" s="352"/>
    </row>
    <row r="1199" customHeight="1" spans="6:14">
      <c r="F1199" s="352"/>
      <c r="G1199" s="352"/>
      <c r="H1199" s="352"/>
      <c r="I1199" s="352"/>
      <c r="J1199" s="352"/>
      <c r="K1199" s="352"/>
      <c r="L1199" s="352"/>
      <c r="M1199" s="352"/>
      <c r="N1199" s="352"/>
    </row>
  </sheetData>
  <mergeCells count="206">
    <mergeCell ref="F469:N46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68:F282"/>
    <mergeCell ref="F283:F293"/>
    <mergeCell ref="F294:F296"/>
    <mergeCell ref="F298:F302"/>
    <mergeCell ref="F303:F304"/>
    <mergeCell ref="F305:F306"/>
    <mergeCell ref="F308:F313"/>
    <mergeCell ref="F314:F315"/>
    <mergeCell ref="F316:F317"/>
    <mergeCell ref="F319:F322"/>
    <mergeCell ref="F323:F332"/>
    <mergeCell ref="F333:F358"/>
    <mergeCell ref="F359:F373"/>
    <mergeCell ref="F374:F378"/>
    <mergeCell ref="F379:F381"/>
    <mergeCell ref="F383:F386"/>
    <mergeCell ref="F388:F389"/>
    <mergeCell ref="F391:F393"/>
    <mergeCell ref="F394:F395"/>
    <mergeCell ref="F397:F399"/>
    <mergeCell ref="F405:F406"/>
    <mergeCell ref="F413:F415"/>
    <mergeCell ref="F447:F451"/>
    <mergeCell ref="F452:F453"/>
    <mergeCell ref="F454:F455"/>
    <mergeCell ref="F456:F457"/>
    <mergeCell ref="F458:F460"/>
    <mergeCell ref="F461:F463"/>
    <mergeCell ref="F464:F465"/>
    <mergeCell ref="F466:F467"/>
    <mergeCell ref="F470:F471"/>
    <mergeCell ref="F472:F484"/>
    <mergeCell ref="F485:F495"/>
    <mergeCell ref="F496:F528"/>
    <mergeCell ref="F529:F539"/>
    <mergeCell ref="F540:F550"/>
    <mergeCell ref="F551:F561"/>
    <mergeCell ref="F562:F574"/>
    <mergeCell ref="F575:F595"/>
    <mergeCell ref="F596:F610"/>
    <mergeCell ref="F611:F625"/>
    <mergeCell ref="F626:F640"/>
    <mergeCell ref="F641:F655"/>
    <mergeCell ref="F656:F685"/>
    <mergeCell ref="F686:F770"/>
    <mergeCell ref="F771:F785"/>
    <mergeCell ref="F786:F800"/>
    <mergeCell ref="F801:F815"/>
    <mergeCell ref="F816:F830"/>
    <mergeCell ref="F831:F850"/>
    <mergeCell ref="F851:F865"/>
    <mergeCell ref="F866:F900"/>
    <mergeCell ref="F901:F915"/>
    <mergeCell ref="F916:F950"/>
    <mergeCell ref="F951:F975"/>
    <mergeCell ref="F976:F990"/>
    <mergeCell ref="F991:F1005"/>
    <mergeCell ref="F1006:F1020"/>
    <mergeCell ref="F1021:F1035"/>
    <mergeCell ref="F1036:F1051"/>
    <mergeCell ref="F1052:F1061"/>
    <mergeCell ref="F1062:F1076"/>
    <mergeCell ref="F1077:F1082"/>
    <mergeCell ref="F1083:F1089"/>
    <mergeCell ref="F1090:F1096"/>
    <mergeCell ref="F1097:F1103"/>
    <mergeCell ref="F1104:F1112"/>
    <mergeCell ref="F1113:F1127"/>
    <mergeCell ref="F1128:F1142"/>
    <mergeCell ref="F1143:F1157"/>
    <mergeCell ref="F1158:F1172"/>
    <mergeCell ref="F1173:F1187"/>
    <mergeCell ref="G3:G15"/>
    <mergeCell ref="G16:G35"/>
    <mergeCell ref="G36:G51"/>
    <mergeCell ref="G52:G68"/>
    <mergeCell ref="G69:G86"/>
    <mergeCell ref="G87:G95"/>
    <mergeCell ref="G96:G107"/>
    <mergeCell ref="G108:G119"/>
    <mergeCell ref="G120:G122"/>
    <mergeCell ref="G123:G134"/>
    <mergeCell ref="G135:G140"/>
    <mergeCell ref="G142:G174"/>
    <mergeCell ref="G175:G267"/>
    <mergeCell ref="G268:G306"/>
    <mergeCell ref="G308:G386"/>
    <mergeCell ref="G388:G407"/>
    <mergeCell ref="G409:G415"/>
    <mergeCell ref="G417:G468"/>
    <mergeCell ref="G472:G484"/>
    <mergeCell ref="G485:G495"/>
    <mergeCell ref="G496:G506"/>
    <mergeCell ref="G507:G517"/>
    <mergeCell ref="G518:G528"/>
    <mergeCell ref="G529:G539"/>
    <mergeCell ref="G540:G550"/>
    <mergeCell ref="G551:G561"/>
    <mergeCell ref="G562:G574"/>
    <mergeCell ref="G1021:G1035"/>
    <mergeCell ref="G1036:G1051"/>
    <mergeCell ref="G1052:G1061"/>
    <mergeCell ref="G1062:G1076"/>
    <mergeCell ref="G1077:G1082"/>
    <mergeCell ref="G1083:G1089"/>
    <mergeCell ref="G1090:G1096"/>
    <mergeCell ref="G1097:G1103"/>
    <mergeCell ref="G1104:G1112"/>
    <mergeCell ref="G1113:G1127"/>
    <mergeCell ref="G1128:G1142"/>
    <mergeCell ref="G1143:G1157"/>
    <mergeCell ref="G1158:G1172"/>
    <mergeCell ref="G1173:G1187"/>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68:H282"/>
    <mergeCell ref="H283:H293"/>
    <mergeCell ref="H294:H296"/>
    <mergeCell ref="H298:H302"/>
    <mergeCell ref="H303:H304"/>
    <mergeCell ref="H305:H306"/>
    <mergeCell ref="H308:H313"/>
    <mergeCell ref="H314:H315"/>
    <mergeCell ref="H316:H317"/>
    <mergeCell ref="H319:H322"/>
    <mergeCell ref="H323:H332"/>
    <mergeCell ref="H333:H358"/>
    <mergeCell ref="H359:H373"/>
    <mergeCell ref="H374:H378"/>
    <mergeCell ref="H379:H381"/>
    <mergeCell ref="H383:H386"/>
    <mergeCell ref="H388:H389"/>
    <mergeCell ref="H391:H393"/>
    <mergeCell ref="H394:H395"/>
    <mergeCell ref="H397:H399"/>
    <mergeCell ref="H405:H406"/>
    <mergeCell ref="H413:H415"/>
    <mergeCell ref="H447:H451"/>
    <mergeCell ref="H452:H453"/>
    <mergeCell ref="H454:H455"/>
    <mergeCell ref="H456:H457"/>
    <mergeCell ref="H458:H460"/>
    <mergeCell ref="H461:H463"/>
    <mergeCell ref="H464:H465"/>
    <mergeCell ref="H466:H467"/>
    <mergeCell ref="I470:I471"/>
    <mergeCell ref="J470:J471"/>
    <mergeCell ref="K470:K471"/>
    <mergeCell ref="M244:M246"/>
    <mergeCell ref="M268:M282"/>
    <mergeCell ref="M283:M293"/>
    <mergeCell ref="M298:M302"/>
    <mergeCell ref="M308:M313"/>
    <mergeCell ref="M319:M322"/>
    <mergeCell ref="M359:M373"/>
    <mergeCell ref="M379:M381"/>
    <mergeCell ref="N374:N378"/>
    <mergeCell ref="G470:H471"/>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 workbookViewId="0">
      <selection activeCell="D3" sqref="D3"/>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1" width="14.1" hidden="1" customWidth="1"/>
    <col min="12" max="12" width="11.5" hidden="1" customWidth="1"/>
    <col min="13" max="13" width="17.85" customWidth="1"/>
  </cols>
  <sheetData>
    <row r="1" ht="42" customHeight="1" spans="1:14">
      <c r="A1" s="335" t="s">
        <v>3</v>
      </c>
      <c r="B1" s="335" t="s">
        <v>745</v>
      </c>
      <c r="C1" s="335" t="s">
        <v>746</v>
      </c>
      <c r="D1" s="335" t="s">
        <v>747</v>
      </c>
      <c r="E1" s="335" t="s">
        <v>748</v>
      </c>
      <c r="F1" s="335" t="s">
        <v>749</v>
      </c>
      <c r="G1" s="336" t="s">
        <v>750</v>
      </c>
      <c r="H1" s="336" t="s">
        <v>751</v>
      </c>
      <c r="I1" s="336" t="s">
        <v>752</v>
      </c>
      <c r="J1" s="336" t="s">
        <v>753</v>
      </c>
      <c r="K1" s="336" t="s">
        <v>754</v>
      </c>
      <c r="L1" s="336" t="s">
        <v>755</v>
      </c>
      <c r="M1" s="336" t="s">
        <v>756</v>
      </c>
      <c r="N1" s="336" t="s">
        <v>197</v>
      </c>
    </row>
    <row r="2" ht="24" customHeight="1" spans="1:14">
      <c r="A2" s="335">
        <v>1</v>
      </c>
      <c r="B2" s="335" t="str">
        <f>输机表!K2</f>
        <v>0201015-01-05-0030</v>
      </c>
      <c r="C2" s="335">
        <f>输机表!P2</f>
        <v>0</v>
      </c>
      <c r="D2" s="335" t="str">
        <f>输机表!U2&amp;输机表!Y2</f>
        <v>康正（容城县）2024评字第7号-午方北庄村5-18</v>
      </c>
      <c r="E2" s="335" t="str">
        <f>输机表!D2</f>
        <v>刘芳</v>
      </c>
      <c r="F2" s="335" t="str">
        <f>输机表!F2</f>
        <v>容城县午方北庄村</v>
      </c>
      <c r="G2" s="335">
        <f ca="1">结果通知单!C12</f>
        <v>366.03</v>
      </c>
      <c r="H2" s="335">
        <f ca="1">结果通知单!N7</f>
        <v>366.03</v>
      </c>
      <c r="I2" s="335">
        <f ca="1">结果通知单!O7</f>
        <v>0</v>
      </c>
      <c r="J2" s="335">
        <f ca="1">结果通知单!P7</f>
        <v>0</v>
      </c>
      <c r="K2" s="335">
        <f ca="1">结果通知单!G12</f>
        <v>512248</v>
      </c>
      <c r="L2" s="335">
        <f ca="1">结果通知单!G41</f>
        <v>72898</v>
      </c>
      <c r="M2" s="335">
        <f ca="1">IF(K2+L2=结果通知单!C42,K2+L2,"请检查")</f>
        <v>585146</v>
      </c>
      <c r="N2" s="335"/>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zoomScale="110" zoomScaleNormal="110" topLeftCell="H184" workbookViewId="0">
      <selection activeCell="Q196" sqref="Q196"/>
    </sheetView>
  </sheetViews>
  <sheetFormatPr defaultColWidth="9" defaultRowHeight="15.6"/>
  <cols>
    <col min="1" max="1" width="4.35" style="76" customWidth="1"/>
    <col min="2" max="2" width="4.6" style="76" customWidth="1"/>
    <col min="3" max="3" width="7.75" style="76" customWidth="1"/>
    <col min="4" max="4" width="18.25" style="76" customWidth="1"/>
    <col min="5" max="5" width="15.35" style="76" customWidth="1"/>
    <col min="6" max="6" width="20.25" style="76" customWidth="1"/>
    <col min="7" max="7" width="7.75" style="76" customWidth="1"/>
    <col min="8" max="8" width="9.35" style="76" customWidth="1"/>
    <col min="9" max="9" width="7.35" style="76" customWidth="1"/>
    <col min="10" max="10" width="13.25" style="76" customWidth="1"/>
    <col min="11" max="12" width="6.6" style="76" customWidth="1"/>
    <col min="13" max="13" width="7.1" style="76" customWidth="1"/>
    <col min="14" max="14" width="7.25" style="76" customWidth="1"/>
    <col min="15" max="15" width="11" style="76" customWidth="1"/>
    <col min="16" max="16" width="17.35" style="76" customWidth="1"/>
    <col min="17" max="17" width="15.6" style="76" customWidth="1"/>
    <col min="18" max="18" width="6.75" style="76" customWidth="1"/>
    <col min="19" max="19" width="11.25" style="76" customWidth="1"/>
    <col min="20" max="20" width="9.25" style="76" customWidth="1"/>
    <col min="21" max="21" width="12.75" style="76" customWidth="1"/>
    <col min="22" max="22" width="13.25" style="76" customWidth="1"/>
    <col min="23" max="23" width="8.85" style="76" customWidth="1"/>
    <col min="24" max="24" width="7.5" style="76" customWidth="1"/>
    <col min="25" max="28" width="8.6" style="76" customWidth="1"/>
    <col min="29" max="29" width="11.6" style="76" customWidth="1"/>
    <col min="30" max="30" width="8.6" style="76" customWidth="1"/>
    <col min="31" max="31" width="13.5" style="76" customWidth="1"/>
    <col min="32" max="32" width="9.25" style="76" customWidth="1"/>
    <col min="33" max="33" width="8.6" style="76" customWidth="1"/>
    <col min="34" max="34" width="7.75" style="76" hidden="1" customWidth="1"/>
    <col min="35" max="40" width="5" style="76" hidden="1" customWidth="1"/>
    <col min="41" max="41" width="20.1" style="76" hidden="1" customWidth="1"/>
    <col min="42" max="42" width="5" style="76" hidden="1" customWidth="1"/>
    <col min="43" max="43" width="6.75" style="76" hidden="1" customWidth="1"/>
    <col min="44" max="44" width="6.25" style="76" hidden="1" customWidth="1"/>
    <col min="45" max="47" width="5" style="76" hidden="1" customWidth="1"/>
    <col min="48" max="48" width="5.6" style="76" hidden="1" customWidth="1"/>
    <col min="49" max="52" width="5" style="76" hidden="1" customWidth="1"/>
    <col min="53" max="53" width="6.25" style="76" hidden="1" customWidth="1"/>
    <col min="54" max="54" width="9.35" style="76" hidden="1" customWidth="1"/>
    <col min="55" max="55" width="6" style="76" hidden="1" customWidth="1"/>
    <col min="56" max="57" width="5" style="76" hidden="1" customWidth="1"/>
    <col min="58" max="58" width="5" style="77" hidden="1" customWidth="1"/>
    <col min="59" max="59" width="12" style="76" hidden="1" customWidth="1"/>
    <col min="60" max="60" width="8.6" style="76" hidden="1" customWidth="1"/>
    <col min="61" max="61" width="5" style="76" hidden="1" customWidth="1"/>
    <col min="62" max="62" width="9.5" style="76" hidden="1" customWidth="1"/>
    <col min="63" max="63" width="5" style="77" hidden="1" customWidth="1"/>
    <col min="64" max="64" width="4.5" style="76" hidden="1" customWidth="1"/>
    <col min="65" max="71" width="5" style="76" hidden="1" customWidth="1"/>
    <col min="72" max="72" width="7.5" style="78" hidden="1" customWidth="1"/>
    <col min="73" max="73" width="7.25" style="76" hidden="1" customWidth="1"/>
    <col min="74" max="75" width="5" style="76" hidden="1" customWidth="1"/>
    <col min="76" max="76" width="5.35" style="76" hidden="1" customWidth="1"/>
    <col min="77" max="78" width="5" style="76" hidden="1" customWidth="1"/>
    <col min="79" max="79" width="12.6" style="76" hidden="1" customWidth="1"/>
    <col min="80" max="80" width="5.75" style="76" hidden="1" customWidth="1"/>
    <col min="81" max="87" width="11.25" style="76" hidden="1" customWidth="1"/>
    <col min="88" max="88" width="21.6" style="76" hidden="1" customWidth="1"/>
    <col min="89" max="90" width="11.25" style="76" hidden="1" customWidth="1"/>
    <col min="91" max="110" width="5" style="76" hidden="1" customWidth="1"/>
    <col min="111" max="111" width="13.75" style="76" customWidth="1"/>
    <col min="112" max="116" width="7.25" style="76" customWidth="1"/>
    <col min="117" max="117" width="8.25" style="76" customWidth="1"/>
    <col min="118" max="118" width="7.25" style="76" customWidth="1"/>
    <col min="119" max="119" width="8.75" style="76" customWidth="1"/>
    <col min="120" max="131" width="7.25" style="76" customWidth="1"/>
    <col min="132" max="132" width="8.35" style="76" customWidth="1"/>
    <col min="133" max="133" width="8.25" style="76" customWidth="1"/>
    <col min="134" max="134" width="8.6" style="76" customWidth="1"/>
    <col min="135" max="135" width="7.25" style="76" customWidth="1"/>
    <col min="136" max="136" width="8.1" style="76" customWidth="1"/>
    <col min="137" max="138" width="7.25" style="76" customWidth="1"/>
    <col min="139" max="139" width="8.25" style="76" customWidth="1"/>
    <col min="140" max="144" width="7.25" style="76" customWidth="1"/>
    <col min="145" max="145" width="7.85" style="76" customWidth="1"/>
    <col min="146" max="146" width="8.1" style="76" customWidth="1"/>
    <col min="147" max="148" width="9" style="76" customWidth="1"/>
    <col min="149" max="149" width="14.1" style="76" customWidth="1"/>
    <col min="150" max="150" width="10.6" style="76" customWidth="1"/>
    <col min="151" max="151" width="9.85" style="76" customWidth="1"/>
    <col min="152" max="152" width="16" style="76" customWidth="1"/>
    <col min="153" max="153" width="10.6" style="76" customWidth="1"/>
    <col min="154" max="154" width="10.1" style="76" customWidth="1"/>
    <col min="155" max="155" width="11.1" style="76" customWidth="1"/>
    <col min="156" max="156" width="15" style="76" customWidth="1"/>
    <col min="157" max="157" width="10.6" style="76" customWidth="1"/>
    <col min="158" max="158" width="10" style="76" customWidth="1"/>
    <col min="159" max="159" width="11.1" style="76" customWidth="1"/>
    <col min="160" max="160" width="9" style="76"/>
    <col min="161" max="161" width="3.75" style="76" customWidth="1"/>
    <col min="162" max="162" width="4.85" style="76" customWidth="1"/>
    <col min="163" max="163" width="6.85" style="76" customWidth="1"/>
    <col min="164" max="164" width="3.35" style="76" customWidth="1"/>
    <col min="165" max="165" width="3.6" style="76" customWidth="1"/>
    <col min="166" max="166" width="6.35" style="76" customWidth="1"/>
    <col min="167" max="167" width="7.85" style="76" customWidth="1"/>
    <col min="168" max="170" width="4.6" style="76" customWidth="1"/>
    <col min="171" max="171" width="6.35" style="76" customWidth="1"/>
    <col min="172" max="176" width="3" style="76" customWidth="1"/>
    <col min="177" max="177" width="14.85" style="76" customWidth="1"/>
    <col min="178" max="16384" width="9" style="76"/>
  </cols>
  <sheetData>
    <row r="1" ht="24" customHeight="1" spans="1:111">
      <c r="A1" s="79" t="s">
        <v>757</v>
      </c>
      <c r="B1" s="79"/>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158"/>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row>
    <row r="2" ht="27.6" customHeight="1" spans="1:125">
      <c r="A2" s="80" t="s">
        <v>758</v>
      </c>
      <c r="B2" s="80"/>
      <c r="C2" s="80"/>
      <c r="D2" s="81" t="s">
        <v>759</v>
      </c>
      <c r="E2" s="401" t="s">
        <v>760</v>
      </c>
      <c r="F2" s="83" t="s">
        <v>761</v>
      </c>
      <c r="G2" s="83"/>
      <c r="H2" s="83"/>
      <c r="I2" s="111"/>
      <c r="J2" s="112" t="s">
        <v>762</v>
      </c>
      <c r="K2" s="113" t="s">
        <v>763</v>
      </c>
      <c r="L2" s="113"/>
      <c r="M2" s="113"/>
      <c r="N2" s="113"/>
      <c r="P2" s="114"/>
      <c r="Q2" s="114" t="s">
        <v>764</v>
      </c>
      <c r="R2" s="121" t="s">
        <v>765</v>
      </c>
      <c r="S2" s="121"/>
      <c r="T2" s="122" t="s">
        <v>766</v>
      </c>
      <c r="U2" s="123" t="s">
        <v>767</v>
      </c>
      <c r="V2" s="123"/>
      <c r="W2" s="123"/>
      <c r="X2" s="123"/>
      <c r="Y2" s="137" t="s">
        <v>768</v>
      </c>
      <c r="Z2" s="138"/>
      <c r="AA2" s="139" t="s">
        <v>769</v>
      </c>
      <c r="AB2" s="140" t="s">
        <v>770</v>
      </c>
      <c r="AC2" s="140"/>
      <c r="AD2" s="140"/>
      <c r="AE2" s="140"/>
      <c r="AF2" s="140"/>
      <c r="AG2" s="140"/>
      <c r="AI2" s="159">
        <v>2</v>
      </c>
      <c r="AJ2" s="159">
        <v>3</v>
      </c>
      <c r="AK2" s="159">
        <v>4</v>
      </c>
      <c r="AL2" s="159">
        <v>5</v>
      </c>
      <c r="AM2" s="159">
        <v>6</v>
      </c>
      <c r="AN2" s="159">
        <v>7</v>
      </c>
      <c r="AO2" s="159">
        <v>8</v>
      </c>
      <c r="AP2" s="159">
        <v>9</v>
      </c>
      <c r="AQ2" s="159">
        <v>10</v>
      </c>
      <c r="AR2" s="159">
        <v>11</v>
      </c>
      <c r="AS2" s="159">
        <v>12</v>
      </c>
      <c r="AT2" s="159">
        <v>13</v>
      </c>
      <c r="AU2" s="159">
        <v>14</v>
      </c>
      <c r="AV2" s="159">
        <v>15</v>
      </c>
      <c r="AW2" s="159">
        <v>16</v>
      </c>
      <c r="AX2" s="159">
        <v>17</v>
      </c>
      <c r="AY2" s="159">
        <v>18</v>
      </c>
      <c r="AZ2" s="159">
        <v>19</v>
      </c>
      <c r="BA2" s="159">
        <v>20</v>
      </c>
      <c r="BB2" s="159">
        <v>21</v>
      </c>
      <c r="BC2" s="159">
        <v>22</v>
      </c>
      <c r="BD2" s="159">
        <v>23</v>
      </c>
      <c r="BE2" s="159">
        <v>24</v>
      </c>
      <c r="BF2" s="159">
        <v>25</v>
      </c>
      <c r="BG2" s="159">
        <v>26</v>
      </c>
      <c r="BH2" s="159">
        <v>27</v>
      </c>
      <c r="BI2" s="159">
        <v>28</v>
      </c>
      <c r="BJ2" s="159">
        <v>29</v>
      </c>
      <c r="BK2" s="159">
        <v>30</v>
      </c>
      <c r="BL2" s="159">
        <v>31</v>
      </c>
      <c r="BM2" s="159">
        <v>32</v>
      </c>
      <c r="BN2" s="159">
        <v>33</v>
      </c>
      <c r="BO2" s="159">
        <v>34</v>
      </c>
      <c r="BP2" s="159">
        <v>35</v>
      </c>
      <c r="BQ2" s="159">
        <v>36</v>
      </c>
      <c r="BR2" s="159">
        <v>37</v>
      </c>
      <c r="BS2" s="159">
        <v>38</v>
      </c>
      <c r="BT2" s="223">
        <v>39</v>
      </c>
      <c r="BU2" s="159">
        <v>40</v>
      </c>
      <c r="BV2" s="159">
        <v>41</v>
      </c>
      <c r="BW2" s="159">
        <v>42</v>
      </c>
      <c r="BX2" s="159">
        <v>43</v>
      </c>
      <c r="BY2" s="159">
        <v>44</v>
      </c>
      <c r="BZ2" s="159">
        <v>45</v>
      </c>
      <c r="CA2" s="159">
        <v>46</v>
      </c>
      <c r="CB2" s="159">
        <v>47</v>
      </c>
      <c r="CC2" s="159">
        <v>48</v>
      </c>
      <c r="CD2" s="159">
        <v>49</v>
      </c>
      <c r="CE2" s="159">
        <v>50</v>
      </c>
      <c r="CF2" s="159">
        <v>51</v>
      </c>
      <c r="CG2" s="159">
        <v>52</v>
      </c>
      <c r="CH2" s="159">
        <v>53</v>
      </c>
      <c r="CI2" s="159">
        <v>54</v>
      </c>
      <c r="CJ2" s="159">
        <v>55</v>
      </c>
      <c r="CK2" s="159">
        <v>56</v>
      </c>
      <c r="CL2" s="159">
        <v>57</v>
      </c>
      <c r="CM2" s="159">
        <v>58</v>
      </c>
      <c r="CN2" s="159">
        <v>59</v>
      </c>
      <c r="CO2" s="159">
        <v>60</v>
      </c>
      <c r="CP2" s="159">
        <v>61</v>
      </c>
      <c r="CQ2" s="159">
        <v>62</v>
      </c>
      <c r="CR2" s="159">
        <v>63</v>
      </c>
      <c r="CS2" s="159">
        <v>64</v>
      </c>
      <c r="CT2" s="159">
        <v>65</v>
      </c>
      <c r="CU2" s="159">
        <v>66</v>
      </c>
      <c r="CV2" s="159">
        <v>67</v>
      </c>
      <c r="CW2" s="159">
        <v>68</v>
      </c>
      <c r="CX2" s="159">
        <v>69</v>
      </c>
      <c r="CY2" s="159">
        <v>70</v>
      </c>
      <c r="CZ2" s="159">
        <v>71</v>
      </c>
      <c r="DA2" s="159">
        <v>72</v>
      </c>
      <c r="DB2" s="159">
        <v>73</v>
      </c>
      <c r="DC2" s="159">
        <v>74</v>
      </c>
      <c r="DD2" s="159">
        <v>75</v>
      </c>
      <c r="DE2" s="159">
        <v>76</v>
      </c>
      <c r="DF2" s="159">
        <v>77</v>
      </c>
      <c r="DG2" s="139" t="s">
        <v>771</v>
      </c>
      <c r="DH2" s="140" t="s">
        <v>772</v>
      </c>
      <c r="DI2" s="140"/>
      <c r="DJ2" s="140"/>
      <c r="DK2" s="140"/>
      <c r="DL2" s="140"/>
      <c r="DM2" s="248" t="s">
        <v>773</v>
      </c>
      <c r="DN2" s="249">
        <v>45590</v>
      </c>
      <c r="DO2" s="250"/>
      <c r="DP2" s="250"/>
      <c r="DR2" s="252"/>
      <c r="DS2" s="253"/>
      <c r="DT2" s="253"/>
      <c r="DU2" s="253"/>
    </row>
    <row r="3" ht="45" customHeight="1" spans="1:145">
      <c r="A3" s="84" t="s">
        <v>774</v>
      </c>
      <c r="B3" s="85" t="s">
        <v>3</v>
      </c>
      <c r="C3" s="85" t="s">
        <v>775</v>
      </c>
      <c r="D3" s="85" t="s">
        <v>776</v>
      </c>
      <c r="E3" s="85" t="s">
        <v>777</v>
      </c>
      <c r="F3" s="85" t="s">
        <v>778</v>
      </c>
      <c r="G3" s="85" t="s">
        <v>779</v>
      </c>
      <c r="H3" s="85" t="s">
        <v>780</v>
      </c>
      <c r="I3" s="85" t="s">
        <v>781</v>
      </c>
      <c r="J3" s="85" t="s">
        <v>782</v>
      </c>
      <c r="K3" s="85" t="s">
        <v>783</v>
      </c>
      <c r="L3" s="85" t="s">
        <v>784</v>
      </c>
      <c r="M3" s="85" t="s">
        <v>785</v>
      </c>
      <c r="N3" s="85" t="s">
        <v>786</v>
      </c>
      <c r="O3" s="85" t="s">
        <v>787</v>
      </c>
      <c r="P3" s="85" t="s">
        <v>788</v>
      </c>
      <c r="Q3" s="85" t="s">
        <v>789</v>
      </c>
      <c r="R3" s="85" t="s">
        <v>790</v>
      </c>
      <c r="S3" s="85" t="s">
        <v>791</v>
      </c>
      <c r="T3" s="85" t="s">
        <v>792</v>
      </c>
      <c r="U3" s="85" t="s">
        <v>181</v>
      </c>
      <c r="V3" s="85" t="s">
        <v>793</v>
      </c>
      <c r="W3" s="85" t="s">
        <v>794</v>
      </c>
      <c r="X3" s="85" t="s">
        <v>795</v>
      </c>
      <c r="Y3" s="85" t="s">
        <v>796</v>
      </c>
      <c r="Z3" s="85" t="s">
        <v>797</v>
      </c>
      <c r="AA3" s="85" t="s">
        <v>798</v>
      </c>
      <c r="AB3" s="85" t="s">
        <v>799</v>
      </c>
      <c r="AC3" s="141" t="s">
        <v>800</v>
      </c>
      <c r="AD3" s="142"/>
      <c r="AE3" s="85" t="s">
        <v>801</v>
      </c>
      <c r="AF3" s="85" t="s">
        <v>802</v>
      </c>
      <c r="AG3" s="160" t="s">
        <v>803</v>
      </c>
      <c r="AH3" s="161" t="s">
        <v>804</v>
      </c>
      <c r="AI3" s="161" t="s">
        <v>805</v>
      </c>
      <c r="AJ3" s="162" t="s">
        <v>806</v>
      </c>
      <c r="AK3" s="163"/>
      <c r="AL3" s="164" t="s">
        <v>807</v>
      </c>
      <c r="AM3" s="165"/>
      <c r="AN3" s="165"/>
      <c r="AO3" s="194"/>
      <c r="AP3" s="162" t="s">
        <v>808</v>
      </c>
      <c r="AQ3" s="195"/>
      <c r="AR3" s="195"/>
      <c r="AS3" s="195"/>
      <c r="AT3" s="195"/>
      <c r="AU3" s="195"/>
      <c r="AV3" s="163"/>
      <c r="AW3" s="206" t="s">
        <v>809</v>
      </c>
      <c r="AX3" s="206"/>
      <c r="AY3" s="206"/>
      <c r="AZ3" s="161" t="s">
        <v>810</v>
      </c>
      <c r="BA3" s="161"/>
      <c r="BB3" s="172"/>
      <c r="BC3" s="161" t="s">
        <v>811</v>
      </c>
      <c r="BD3" s="161"/>
      <c r="BE3" s="161" t="s">
        <v>812</v>
      </c>
      <c r="BF3" s="162" t="s">
        <v>813</v>
      </c>
      <c r="BG3" s="212"/>
      <c r="BH3" s="162" t="s">
        <v>814</v>
      </c>
      <c r="BI3" s="212"/>
      <c r="BJ3" s="162" t="s">
        <v>815</v>
      </c>
      <c r="BK3" s="195"/>
      <c r="BL3" s="195"/>
      <c r="BM3" s="195"/>
      <c r="BN3" s="163"/>
      <c r="BO3" s="162" t="s">
        <v>816</v>
      </c>
      <c r="BP3" s="195"/>
      <c r="BQ3" s="195"/>
      <c r="BR3" s="163"/>
      <c r="BS3" s="162" t="s">
        <v>817</v>
      </c>
      <c r="BT3" s="212"/>
      <c r="BU3" s="162" t="s">
        <v>818</v>
      </c>
      <c r="BV3" s="212"/>
      <c r="BW3" s="162" t="s">
        <v>819</v>
      </c>
      <c r="BX3" s="212"/>
      <c r="BY3" s="162" t="s">
        <v>820</v>
      </c>
      <c r="BZ3" s="212"/>
      <c r="CA3" s="162" t="s">
        <v>821</v>
      </c>
      <c r="CB3" s="195"/>
      <c r="CC3" s="195"/>
      <c r="CD3" s="195"/>
      <c r="CE3" s="195"/>
      <c r="CF3" s="195"/>
      <c r="CG3" s="195"/>
      <c r="CH3" s="195"/>
      <c r="CI3" s="195"/>
      <c r="CJ3" s="195"/>
      <c r="CK3" s="195"/>
      <c r="CL3" s="163"/>
      <c r="CM3" s="162" t="s">
        <v>822</v>
      </c>
      <c r="CN3" s="212"/>
      <c r="CO3" s="162" t="s">
        <v>823</v>
      </c>
      <c r="CP3" s="212"/>
      <c r="CQ3" s="162" t="s">
        <v>824</v>
      </c>
      <c r="CR3" s="195"/>
      <c r="CS3" s="195"/>
      <c r="CT3" s="163"/>
      <c r="CU3" s="163" t="s">
        <v>825</v>
      </c>
      <c r="CV3" s="163" t="s">
        <v>826</v>
      </c>
      <c r="CW3" s="162" t="s">
        <v>827</v>
      </c>
      <c r="CX3" s="195"/>
      <c r="CY3" s="195"/>
      <c r="CZ3" s="195"/>
      <c r="DA3" s="195"/>
      <c r="DB3" s="195"/>
      <c r="DC3" s="195"/>
      <c r="DD3" s="195"/>
      <c r="DE3" s="163"/>
      <c r="DF3" s="163"/>
      <c r="DG3" s="243" t="s">
        <v>828</v>
      </c>
      <c r="DH3" s="244" t="s">
        <v>829</v>
      </c>
      <c r="DI3" s="244" t="s">
        <v>830</v>
      </c>
      <c r="DJ3" s="251" t="s">
        <v>831</v>
      </c>
      <c r="DK3" s="251" t="s">
        <v>832</v>
      </c>
      <c r="DL3" s="251" t="s">
        <v>833</v>
      </c>
      <c r="DM3" s="251" t="s">
        <v>834</v>
      </c>
      <c r="DN3" s="251" t="s">
        <v>835</v>
      </c>
      <c r="DO3" s="251" t="s">
        <v>836</v>
      </c>
      <c r="DP3" s="244" t="s">
        <v>837</v>
      </c>
      <c r="DQ3" s="251" t="s">
        <v>838</v>
      </c>
      <c r="DR3" s="244" t="s">
        <v>839</v>
      </c>
      <c r="DS3" s="244" t="s">
        <v>840</v>
      </c>
      <c r="DT3" s="244" t="s">
        <v>841</v>
      </c>
      <c r="DU3" s="244" t="s">
        <v>842</v>
      </c>
      <c r="DV3" s="244" t="s">
        <v>843</v>
      </c>
      <c r="DW3" s="244" t="s">
        <v>844</v>
      </c>
      <c r="DX3" s="244" t="s">
        <v>845</v>
      </c>
      <c r="DY3" s="244" t="s">
        <v>846</v>
      </c>
      <c r="DZ3" s="244" t="s">
        <v>847</v>
      </c>
      <c r="EA3" s="251" t="s">
        <v>848</v>
      </c>
      <c r="EB3" s="244" t="s">
        <v>849</v>
      </c>
      <c r="EC3" s="244" t="s">
        <v>850</v>
      </c>
      <c r="ED3" s="244" t="s">
        <v>851</v>
      </c>
      <c r="EE3" s="244" t="s">
        <v>852</v>
      </c>
      <c r="EF3" s="244" t="s">
        <v>853</v>
      </c>
      <c r="EG3" s="244" t="s">
        <v>854</v>
      </c>
      <c r="EH3" s="254" t="s">
        <v>855</v>
      </c>
      <c r="EI3" s="254" t="s">
        <v>856</v>
      </c>
      <c r="EJ3" s="254" t="s">
        <v>857</v>
      </c>
      <c r="EK3" s="244" t="s">
        <v>858</v>
      </c>
      <c r="EL3" s="244" t="s">
        <v>859</v>
      </c>
      <c r="EM3" s="244" t="s">
        <v>860</v>
      </c>
      <c r="EN3" s="255"/>
      <c r="EO3" s="243" t="s">
        <v>861</v>
      </c>
    </row>
    <row r="4" ht="19.15" customHeight="1" spans="1:145">
      <c r="A4" s="84"/>
      <c r="B4" s="86">
        <v>1</v>
      </c>
      <c r="C4" s="87" t="s">
        <v>862</v>
      </c>
      <c r="D4" s="88">
        <v>6</v>
      </c>
      <c r="E4" s="87">
        <v>3.8</v>
      </c>
      <c r="F4" s="87" t="s">
        <v>863</v>
      </c>
      <c r="G4" s="87" t="s">
        <v>864</v>
      </c>
      <c r="H4" s="87" t="s">
        <v>865</v>
      </c>
      <c r="I4" s="87">
        <v>37</v>
      </c>
      <c r="J4" s="87">
        <v>5</v>
      </c>
      <c r="K4" s="87" t="s">
        <v>866</v>
      </c>
      <c r="L4" s="87" t="s">
        <v>867</v>
      </c>
      <c r="M4" s="87">
        <v>0.9</v>
      </c>
      <c r="N4" s="87">
        <v>0.2</v>
      </c>
      <c r="O4" s="87" t="s">
        <v>868</v>
      </c>
      <c r="P4" s="87" t="s">
        <v>868</v>
      </c>
      <c r="Q4" s="87" t="s">
        <v>869</v>
      </c>
      <c r="R4" s="87" t="s">
        <v>868</v>
      </c>
      <c r="S4" s="124">
        <v>249.94</v>
      </c>
      <c r="T4" s="124" t="s">
        <v>870</v>
      </c>
      <c r="U4" s="124"/>
      <c r="V4" s="125"/>
      <c r="W4" s="91">
        <f>ROUND(F5*ROUND(E5+G5+H5+I5+J5+K5+L5+M5+N5+O5+P5+Q5+R5+U5+T5+1,3)*V5,0)</f>
        <v>1194</v>
      </c>
      <c r="X4" s="126">
        <f>ROUND(L60/S4,0)</f>
        <v>325</v>
      </c>
      <c r="Y4" s="126">
        <f>W4+X4</f>
        <v>1519</v>
      </c>
      <c r="Z4" s="143">
        <f>ROUND(Y4*S4,0)</f>
        <v>379659</v>
      </c>
      <c r="AA4" s="144">
        <f>IF(Q4="无",0,IF(Q4="地暖",0,S4))</f>
        <v>249.94</v>
      </c>
      <c r="AB4" s="144">
        <f>IF(Q4="无",0,IF(Q4="暖气片",0,S4))</f>
        <v>0</v>
      </c>
      <c r="AC4" s="91" t="str">
        <f>H4</f>
        <v>铝合金</v>
      </c>
      <c r="AD4" s="124" t="s">
        <v>867</v>
      </c>
      <c r="AE4" s="145">
        <v>1</v>
      </c>
      <c r="AF4" s="146" t="e">
        <f>VLOOKUP(F4,系数区域,LOOKUP(V4,$CV$16:$DE$16,{68,69,70,71,72,73,74,75,76,77}),0)</f>
        <v>#N/A</v>
      </c>
      <c r="AG4" s="145" t="s">
        <v>867</v>
      </c>
      <c r="AH4" s="161"/>
      <c r="AI4" s="161"/>
      <c r="AJ4" s="161" t="s">
        <v>871</v>
      </c>
      <c r="AK4" s="161" t="s">
        <v>872</v>
      </c>
      <c r="AL4" s="161">
        <v>37</v>
      </c>
      <c r="AM4" s="161">
        <v>24</v>
      </c>
      <c r="AN4" s="161" t="s">
        <v>873</v>
      </c>
      <c r="AO4" s="161" t="s">
        <v>874</v>
      </c>
      <c r="AP4" s="161">
        <v>0</v>
      </c>
      <c r="AQ4" s="196">
        <v>0.25</v>
      </c>
      <c r="AR4" s="196">
        <v>0.333333333333333</v>
      </c>
      <c r="AS4" s="196">
        <v>0.5</v>
      </c>
      <c r="AT4" s="196">
        <v>0.666666666666667</v>
      </c>
      <c r="AU4" s="197">
        <v>0.75</v>
      </c>
      <c r="AV4" s="196">
        <v>1</v>
      </c>
      <c r="AW4" s="161" t="s">
        <v>870</v>
      </c>
      <c r="AX4" s="163" t="s">
        <v>875</v>
      </c>
      <c r="AY4" s="161" t="s">
        <v>876</v>
      </c>
      <c r="AZ4" s="161" t="s">
        <v>236</v>
      </c>
      <c r="BA4" s="207" t="s">
        <v>866</v>
      </c>
      <c r="BB4" s="207"/>
      <c r="BC4" s="161" t="s">
        <v>875</v>
      </c>
      <c r="BD4" s="161" t="s">
        <v>870</v>
      </c>
      <c r="BE4" s="175"/>
      <c r="BF4" s="161" t="s">
        <v>871</v>
      </c>
      <c r="BG4" s="161" t="s">
        <v>872</v>
      </c>
      <c r="BH4" s="161" t="s">
        <v>871</v>
      </c>
      <c r="BI4" s="161" t="s">
        <v>872</v>
      </c>
      <c r="BJ4" s="161" t="s">
        <v>877</v>
      </c>
      <c r="BK4" s="161" t="s">
        <v>864</v>
      </c>
      <c r="BL4" s="162" t="s">
        <v>873</v>
      </c>
      <c r="BM4" s="162" t="s">
        <v>874</v>
      </c>
      <c r="BN4" s="162" t="s">
        <v>878</v>
      </c>
      <c r="BO4" s="162" t="s">
        <v>867</v>
      </c>
      <c r="BP4" s="162" t="s">
        <v>869</v>
      </c>
      <c r="BQ4" s="162" t="s">
        <v>879</v>
      </c>
      <c r="BR4" s="162" t="s">
        <v>880</v>
      </c>
      <c r="BS4" s="162" t="s">
        <v>868</v>
      </c>
      <c r="BT4" s="224" t="s">
        <v>867</v>
      </c>
      <c r="BU4" s="162" t="s">
        <v>868</v>
      </c>
      <c r="BV4" s="162" t="s">
        <v>867</v>
      </c>
      <c r="BW4" s="162" t="s">
        <v>868</v>
      </c>
      <c r="BX4" s="162" t="s">
        <v>867</v>
      </c>
      <c r="BY4" s="161" t="s">
        <v>871</v>
      </c>
      <c r="BZ4" s="161" t="s">
        <v>872</v>
      </c>
      <c r="CA4" s="161" t="s">
        <v>871</v>
      </c>
      <c r="CB4" s="161" t="s">
        <v>867</v>
      </c>
      <c r="CC4" s="161" t="s">
        <v>881</v>
      </c>
      <c r="CD4" s="161" t="s">
        <v>882</v>
      </c>
      <c r="CE4" s="161" t="s">
        <v>883</v>
      </c>
      <c r="CF4" s="161" t="s">
        <v>865</v>
      </c>
      <c r="CG4" s="161" t="s">
        <v>884</v>
      </c>
      <c r="CH4" s="232" t="s">
        <v>885</v>
      </c>
      <c r="CI4" s="161" t="s">
        <v>886</v>
      </c>
      <c r="CJ4" s="161" t="s">
        <v>887</v>
      </c>
      <c r="CK4" s="161" t="s">
        <v>888</v>
      </c>
      <c r="CL4" s="162" t="s">
        <v>880</v>
      </c>
      <c r="CM4" s="161" t="s">
        <v>871</v>
      </c>
      <c r="CN4" s="162" t="s">
        <v>872</v>
      </c>
      <c r="CO4" s="161" t="s">
        <v>871</v>
      </c>
      <c r="CP4" s="162" t="s">
        <v>872</v>
      </c>
      <c r="CQ4" s="161" t="s">
        <v>889</v>
      </c>
      <c r="CR4" s="162" t="s">
        <v>890</v>
      </c>
      <c r="CS4" s="162" t="s">
        <v>891</v>
      </c>
      <c r="CT4" s="162" t="s">
        <v>892</v>
      </c>
      <c r="CU4" s="162"/>
      <c r="CV4" s="162"/>
      <c r="CW4" s="240" t="s">
        <v>893</v>
      </c>
      <c r="CX4" s="240" t="s">
        <v>894</v>
      </c>
      <c r="CY4" s="240" t="s">
        <v>895</v>
      </c>
      <c r="CZ4" s="240" t="s">
        <v>896</v>
      </c>
      <c r="DA4" s="240" t="s">
        <v>897</v>
      </c>
      <c r="DB4" s="240" t="s">
        <v>898</v>
      </c>
      <c r="DC4" s="240" t="s">
        <v>899</v>
      </c>
      <c r="DD4" s="240" t="s">
        <v>900</v>
      </c>
      <c r="DE4" s="240" t="s">
        <v>901</v>
      </c>
      <c r="DF4" s="240" t="s">
        <v>902</v>
      </c>
      <c r="DG4" s="243" t="s">
        <v>872</v>
      </c>
      <c r="DH4" s="245">
        <v>0.03</v>
      </c>
      <c r="DI4" s="245">
        <v>-0.02</v>
      </c>
      <c r="DJ4" s="245">
        <v>-0.02</v>
      </c>
      <c r="DK4" s="245">
        <v>-0.05</v>
      </c>
      <c r="DL4" s="245">
        <v>-0.03</v>
      </c>
      <c r="DM4" s="245">
        <v>-0.2</v>
      </c>
      <c r="DN4" s="245">
        <v>-0.05</v>
      </c>
      <c r="DO4" s="245">
        <v>-0.1</v>
      </c>
      <c r="DP4" s="245">
        <v>-0.02</v>
      </c>
      <c r="DQ4" s="245">
        <v>0.01</v>
      </c>
      <c r="DR4" s="245">
        <v>0</v>
      </c>
      <c r="DS4" s="245">
        <v>0.06</v>
      </c>
      <c r="DT4" s="245">
        <v>0.1</v>
      </c>
      <c r="DU4" s="245">
        <v>0.15</v>
      </c>
      <c r="DV4" s="245">
        <v>0.02</v>
      </c>
      <c r="DW4" s="245">
        <v>0.02</v>
      </c>
      <c r="DX4" s="245">
        <v>-0.02</v>
      </c>
      <c r="DY4" s="245">
        <v>-0.02</v>
      </c>
      <c r="DZ4" s="245">
        <v>0.1</v>
      </c>
      <c r="EA4" s="245">
        <v>-0.01</v>
      </c>
      <c r="EB4" s="245">
        <v>-0.1</v>
      </c>
      <c r="EC4" s="245">
        <v>-0.2</v>
      </c>
      <c r="ED4" s="245">
        <v>0.1</v>
      </c>
      <c r="EE4" s="245">
        <v>0.2</v>
      </c>
      <c r="EF4" s="245">
        <v>-0.15</v>
      </c>
      <c r="EG4" s="245">
        <v>0.05</v>
      </c>
      <c r="EH4" s="245">
        <v>-0.05</v>
      </c>
      <c r="EI4" s="245">
        <v>-0.1</v>
      </c>
      <c r="EJ4" s="245">
        <v>-0.03</v>
      </c>
      <c r="EK4" s="245">
        <v>0.03</v>
      </c>
      <c r="EL4" s="245">
        <v>0.06</v>
      </c>
      <c r="EM4" s="245">
        <v>0.1</v>
      </c>
      <c r="EN4" s="245"/>
      <c r="EO4" s="245"/>
    </row>
    <row r="5" s="74" customFormat="1" ht="19.15" customHeight="1" spans="1:145">
      <c r="A5" s="84"/>
      <c r="B5" s="86"/>
      <c r="C5" s="87"/>
      <c r="D5" s="89"/>
      <c r="E5" s="90">
        <f>IF(F4="简易房屋",(E4-$AJ$14)*0.2,IF(F4="钢结构",(E4-$AJ$13)*0.05,IF(OR(F4="框架一等",F4="框架二等"),(E4-$AJ$6)*0.1,IF(OR(F4="砖混一等",F4="砖木一等"),(E4-$AJ$7)*0.1,IF(OR(F4="砖混二等",F4="砖木二等"),(E4-$AJ$8)*0.1,IF(OR(F4="砖混三等",F4="砖木三等"),(E4-$AJ$9)*0.1))))))</f>
        <v>0.04</v>
      </c>
      <c r="F5" s="91">
        <f>VLOOKUP(F4,系数区域,2,0)</f>
        <v>1240</v>
      </c>
      <c r="G5" s="92">
        <f>IF(G4="其他不作修正",0,VLOOKUP(F4,系数区域,VLOOKUP(G4,屋顶列数,2,0),0))</f>
        <v>0</v>
      </c>
      <c r="H5" s="90">
        <f>AC5*VLOOKUP(F4,系数区域,VLOOKUP(H4,门窗列数,2,0),0)+(AD5*VLOOKUP(F4,系数区域,VLOOKUP(AD4,门窗列数,2,0),0))+VLOOKUP(F4,系数区域,57,0)</f>
        <v>0</v>
      </c>
      <c r="I5" s="92">
        <f>VLOOKUP(F4,系数区域,VLOOKUP(I4,外墙体列数,2,0),0)</f>
        <v>0</v>
      </c>
      <c r="J5" s="90">
        <f t="array" ref="J5">IF($D4=1,0,VLOOKUP(F4,系数区域,VLOOKUP(INDEX($AQ$15:$AQ$21,MATCH(MIN(ABS($AQ$15:$AQ$21--(J4-(D4-1))/(D4-1))),ABS($AQ$15:$AQ$21--(J4-(D4-1))/(D4-1)),0)),隔墙列数,2,0),0))</f>
        <v>0</v>
      </c>
      <c r="K5" s="92">
        <f>VLOOKUP(F4,系数区域,VLOOKUP(K4,内墙面列数,2,0),0)</f>
        <v>0</v>
      </c>
      <c r="L5" s="92">
        <f>VLOOKUP(L4,$BH$3:$BI$14,2,0)</f>
        <v>0</v>
      </c>
      <c r="M5" s="115">
        <f>IFERROR(ROUND(((M4-VLOOKUP(F4,系数区域,25,0))*AG5)*0.1,4)*AE5,0)</f>
        <v>0.04</v>
      </c>
      <c r="N5" s="115">
        <f>IFERROR(ROUND((N4-VLOOKUP(F4,系数区域,44,0))*0.1,4)*AE5,0)</f>
        <v>-0.01</v>
      </c>
      <c r="O5" s="92">
        <f>VLOOKUP(F4,系数区域,VLOOKUP(O4,上水列数,2,0),0)</f>
        <v>0</v>
      </c>
      <c r="P5" s="92">
        <f>VLOOKUP(F4,系数区域,VLOOKUP(P4,下水列数,2,0),0)</f>
        <v>0</v>
      </c>
      <c r="Q5" s="90">
        <f>AA5*VLOOKUP(F4,系数区域,VLOOKUP("暖气片",供暖列数,2,0),0)+AB5*VLOOKUP(F4,系数区域,VLOOKUP("地暖",供暖列数,2,0),0)+VLOOKUP(F4,系数区域,37,0)</f>
        <v>0</v>
      </c>
      <c r="R5" s="92">
        <f>VLOOKUP(F4,系数区域,VLOOKUP(R4,供电列数,2,0),0)</f>
        <v>0</v>
      </c>
      <c r="S5" s="124"/>
      <c r="T5" s="92">
        <f>VLOOKUP(F4,系数区域,VLOOKUP(T4,顶棚面列数,2,0),0)</f>
        <v>0</v>
      </c>
      <c r="U5" s="127">
        <f>EO5</f>
        <v>0</v>
      </c>
      <c r="V5" s="128">
        <v>0.9</v>
      </c>
      <c r="W5" s="91"/>
      <c r="X5" s="126"/>
      <c r="Y5" s="91"/>
      <c r="Z5" s="147"/>
      <c r="AA5" s="148">
        <f>AA4/S4</f>
        <v>1</v>
      </c>
      <c r="AB5" s="148">
        <f>AB4/S4</f>
        <v>0</v>
      </c>
      <c r="AC5" s="149">
        <v>1</v>
      </c>
      <c r="AD5" s="148">
        <f>IF(AD4="","",1-AC5)</f>
        <v>0</v>
      </c>
      <c r="AE5" s="148">
        <f>1/AE4</f>
        <v>1</v>
      </c>
      <c r="AF5" s="150"/>
      <c r="AG5" s="166">
        <f>IF(AG4="有",0.5,1)</f>
        <v>1</v>
      </c>
      <c r="AH5" s="167" t="s">
        <v>903</v>
      </c>
      <c r="AI5" s="168">
        <v>1550</v>
      </c>
      <c r="AJ5" s="168">
        <v>3.5</v>
      </c>
      <c r="AK5" s="169">
        <v>0.01</v>
      </c>
      <c r="AL5" s="169">
        <v>0</v>
      </c>
      <c r="AM5" s="169">
        <v>-0.02</v>
      </c>
      <c r="AN5" s="170"/>
      <c r="AO5" s="170"/>
      <c r="AP5" s="169">
        <v>0</v>
      </c>
      <c r="AQ5" s="169">
        <v>-0.01</v>
      </c>
      <c r="AR5" s="169">
        <v>-0.02</v>
      </c>
      <c r="AS5" s="169">
        <v>-0.03</v>
      </c>
      <c r="AT5" s="169">
        <v>-0.04</v>
      </c>
      <c r="AU5" s="169">
        <v>-0.05</v>
      </c>
      <c r="AV5" s="169">
        <v>-0.06</v>
      </c>
      <c r="AW5" s="208"/>
      <c r="AX5" s="208"/>
      <c r="AY5" s="171"/>
      <c r="AZ5" s="169">
        <v>-0.03</v>
      </c>
      <c r="BA5" s="168">
        <v>0</v>
      </c>
      <c r="BB5" s="168"/>
      <c r="BC5" s="169">
        <v>-0.02</v>
      </c>
      <c r="BD5" s="168">
        <v>0</v>
      </c>
      <c r="BE5" s="168" t="s">
        <v>904</v>
      </c>
      <c r="BF5" s="213">
        <v>0.5</v>
      </c>
      <c r="BG5" s="169">
        <v>0.01</v>
      </c>
      <c r="BH5" s="198" t="s">
        <v>867</v>
      </c>
      <c r="BI5" s="170">
        <v>0</v>
      </c>
      <c r="BJ5" s="169">
        <v>0</v>
      </c>
      <c r="BK5" s="169">
        <v>-0.05</v>
      </c>
      <c r="BL5" s="169">
        <v>-0.08</v>
      </c>
      <c r="BM5" s="169">
        <v>-0.15</v>
      </c>
      <c r="BN5" s="169">
        <v>-0.15</v>
      </c>
      <c r="BO5" s="169">
        <v>0</v>
      </c>
      <c r="BP5" s="169">
        <v>0.03</v>
      </c>
      <c r="BQ5" s="169">
        <v>0.06</v>
      </c>
      <c r="BR5" s="169">
        <v>-0.03</v>
      </c>
      <c r="BS5" s="169">
        <v>0</v>
      </c>
      <c r="BT5" s="225">
        <v>-0.01</v>
      </c>
      <c r="BU5" s="169">
        <v>0</v>
      </c>
      <c r="BV5" s="169">
        <v>-0.01</v>
      </c>
      <c r="BW5" s="169">
        <v>0</v>
      </c>
      <c r="BX5" s="169">
        <v>-0.02</v>
      </c>
      <c r="BY5" s="232">
        <v>0.3</v>
      </c>
      <c r="BZ5" s="233">
        <v>0.01</v>
      </c>
      <c r="CA5" s="234" t="s">
        <v>865</v>
      </c>
      <c r="CB5" s="169">
        <v>0</v>
      </c>
      <c r="CC5" s="169">
        <v>0.04</v>
      </c>
      <c r="CD5" s="169">
        <f>CC5</f>
        <v>0.04</v>
      </c>
      <c r="CE5" s="234">
        <v>0.05</v>
      </c>
      <c r="CF5" s="169">
        <v>0.06</v>
      </c>
      <c r="CG5" s="169">
        <f>CF5</f>
        <v>0.06</v>
      </c>
      <c r="CH5" s="169">
        <f>CF5</f>
        <v>0.06</v>
      </c>
      <c r="CI5" s="169">
        <v>0.09</v>
      </c>
      <c r="CJ5" s="169">
        <f>CI5</f>
        <v>0.09</v>
      </c>
      <c r="CK5" s="169">
        <v>0.1</v>
      </c>
      <c r="CL5" s="169">
        <v>-0.06</v>
      </c>
      <c r="CM5" s="198"/>
      <c r="CN5" s="170">
        <v>0</v>
      </c>
      <c r="CO5" s="198" t="s">
        <v>905</v>
      </c>
      <c r="CP5" s="170">
        <v>0.01</v>
      </c>
      <c r="CQ5" s="170">
        <v>0</v>
      </c>
      <c r="CR5" s="170">
        <v>0</v>
      </c>
      <c r="CS5" s="170">
        <v>0</v>
      </c>
      <c r="CT5" s="170">
        <v>0</v>
      </c>
      <c r="CU5" s="241">
        <v>60</v>
      </c>
      <c r="CV5" s="170">
        <v>0</v>
      </c>
      <c r="CW5" s="242">
        <v>0.7</v>
      </c>
      <c r="CX5" s="242">
        <v>0.73</v>
      </c>
      <c r="CY5" s="242">
        <v>0.75</v>
      </c>
      <c r="CZ5" s="242">
        <v>0.77</v>
      </c>
      <c r="DA5" s="242">
        <v>0.8</v>
      </c>
      <c r="DB5" s="242">
        <v>0.84</v>
      </c>
      <c r="DC5" s="242">
        <v>0.88</v>
      </c>
      <c r="DD5" s="242">
        <v>0.92</v>
      </c>
      <c r="DE5" s="242">
        <v>0.96</v>
      </c>
      <c r="DF5" s="242"/>
      <c r="DG5" s="246" t="s">
        <v>906</v>
      </c>
      <c r="DH5" s="247">
        <f>IF(ISERROR(FIND(DH$3,$U4)&gt;0),0,IF(FIND(DH$3,$U4)&gt;0,DH$4))*AE5</f>
        <v>0</v>
      </c>
      <c r="DI5" s="247">
        <f t="shared" ref="DI5:DL5" si="0">IF(ISERROR(FIND(DI$3,$U4)&gt;0),0,IF(FIND(DI$3,$U4)&gt;0,DI$4))</f>
        <v>0</v>
      </c>
      <c r="DJ5" s="247">
        <f t="shared" si="0"/>
        <v>0</v>
      </c>
      <c r="DK5" s="247">
        <f>IF(ISERROR(FIND(DK$3,$U4)&gt;0),0,IF(FIND(DK$3,$U4)&gt;0,DK$4))*AE5</f>
        <v>0</v>
      </c>
      <c r="DL5" s="247">
        <f t="shared" si="0"/>
        <v>0</v>
      </c>
      <c r="DM5" s="247">
        <f>IF(ISERROR(FIND(DM$3,$U4)&gt;0),0,IF(FIND(DM$3,$U4)&gt;0,DM$4))*AE5</f>
        <v>0</v>
      </c>
      <c r="DN5" s="247">
        <f>IF(ISERROR(FIND(DN$3,$U4)&gt;0),0,IF(FIND(DN$3,$U4)&gt;0,DN$4))*AE5</f>
        <v>0</v>
      </c>
      <c r="DO5" s="247">
        <f>IF(ISERROR(FIND(DO$3,$U4)&gt;0),0,IF(FIND(DO$3,$U4)&gt;0,DO$4))*AE5</f>
        <v>0</v>
      </c>
      <c r="DP5" s="247">
        <f>IF(ISERROR(FIND(DP$3,$U4)&gt;0),0,IF(FIND(DP$3,$U4)&gt;0,VLOOKUP(F4,系数区域,59,0)))</f>
        <v>0</v>
      </c>
      <c r="DQ5" s="247">
        <f>IF(ISERROR(FIND(DQ$3,$U4)&gt;0),0,IF(FIND(DQ$3,$U4)&gt;0,VLOOKUP(F4,系数区域,61,0)))</f>
        <v>0</v>
      </c>
      <c r="DR5" s="247">
        <f>IF(ISERROR(FIND(DR$3,$U4)&gt;0),0,IF(FIND(DR$3,$U4)&gt;0,VLOOKUP(F4,系数区域,62,0)))</f>
        <v>0</v>
      </c>
      <c r="DS5" s="247">
        <f>IF(ISERROR(FIND(DS$3,$U4)&gt;0),0,IF(FIND(DS$3,$U4)&gt;0,VLOOKUP(F4,系数区域,63,0)))</f>
        <v>0</v>
      </c>
      <c r="DT5" s="247">
        <f>IF(ISERROR(FIND(DT$3,$U4)&gt;0),0,IF(FIND(DT$3,$U4)&gt;0,VLOOKUP(F4,系数区域,64,0)))</f>
        <v>0</v>
      </c>
      <c r="DU5" s="247">
        <f>IF(ISERROR(FIND(DU$3,$U4)&gt;0),0,IF(FIND(DU$3,$U4)&gt;0,VLOOKUP(F4,系数区域,65,0)))</f>
        <v>0</v>
      </c>
      <c r="DV5" s="247">
        <f t="shared" ref="DV5:EG5" si="1">IF(ISERROR(FIND(DV$3,$U4)&gt;0),0,IF(FIND(DV$3,$U4)&gt;0,DV$4))</f>
        <v>0</v>
      </c>
      <c r="DW5" s="247">
        <f t="shared" si="1"/>
        <v>0</v>
      </c>
      <c r="DX5" s="247">
        <f t="shared" si="1"/>
        <v>0</v>
      </c>
      <c r="DY5" s="247">
        <f t="shared" si="1"/>
        <v>0</v>
      </c>
      <c r="DZ5" s="247">
        <f t="shared" si="1"/>
        <v>0</v>
      </c>
      <c r="EA5" s="247">
        <f t="shared" si="1"/>
        <v>0</v>
      </c>
      <c r="EB5" s="247">
        <f t="shared" si="1"/>
        <v>0</v>
      </c>
      <c r="EC5" s="247">
        <f t="shared" si="1"/>
        <v>0</v>
      </c>
      <c r="ED5" s="247">
        <f t="shared" si="1"/>
        <v>0</v>
      </c>
      <c r="EE5" s="247">
        <f t="shared" si="1"/>
        <v>0</v>
      </c>
      <c r="EF5" s="247">
        <f t="shared" si="1"/>
        <v>0</v>
      </c>
      <c r="EG5" s="247">
        <f t="shared" si="1"/>
        <v>0</v>
      </c>
      <c r="EH5" s="247">
        <f t="shared" ref="EH5:EM5" si="2">IF(ISERROR(FIND(EH$3,$U4)&gt;0),0,IF(FIND(EH$3,$U4)&gt;0,EH$4))</f>
        <v>0</v>
      </c>
      <c r="EI5" s="247">
        <f t="shared" si="2"/>
        <v>0</v>
      </c>
      <c r="EJ5" s="247">
        <f t="shared" si="2"/>
        <v>0</v>
      </c>
      <c r="EK5" s="247">
        <f t="shared" si="2"/>
        <v>0</v>
      </c>
      <c r="EL5" s="247">
        <f t="shared" si="2"/>
        <v>0</v>
      </c>
      <c r="EM5" s="247">
        <f t="shared" si="2"/>
        <v>0</v>
      </c>
      <c r="EN5" s="245"/>
      <c r="EO5" s="245">
        <f>SUM(DH5:EN5)</f>
        <v>0</v>
      </c>
    </row>
    <row r="6" s="75" customFormat="1" ht="19.15" customHeight="1" spans="1:145">
      <c r="A6" s="84"/>
      <c r="B6" s="86">
        <v>2</v>
      </c>
      <c r="C6" s="88" t="s">
        <v>907</v>
      </c>
      <c r="D6" s="88">
        <v>3</v>
      </c>
      <c r="E6" s="87">
        <v>3.1</v>
      </c>
      <c r="F6" s="87" t="s">
        <v>908</v>
      </c>
      <c r="G6" s="87" t="s">
        <v>864</v>
      </c>
      <c r="H6" s="87" t="s">
        <v>865</v>
      </c>
      <c r="I6" s="87">
        <v>24</v>
      </c>
      <c r="J6" s="87">
        <v>1</v>
      </c>
      <c r="K6" s="87" t="s">
        <v>866</v>
      </c>
      <c r="L6" s="87" t="s">
        <v>909</v>
      </c>
      <c r="M6" s="87">
        <v>0.6</v>
      </c>
      <c r="N6" s="87">
        <v>0.2</v>
      </c>
      <c r="O6" s="87" t="s">
        <v>868</v>
      </c>
      <c r="P6" s="87" t="s">
        <v>868</v>
      </c>
      <c r="Q6" s="87" t="s">
        <v>869</v>
      </c>
      <c r="R6" s="87" t="s">
        <v>868</v>
      </c>
      <c r="S6" s="124">
        <v>59.33</v>
      </c>
      <c r="T6" s="124" t="s">
        <v>870</v>
      </c>
      <c r="U6" s="124"/>
      <c r="V6" s="125"/>
      <c r="W6" s="129">
        <f>ROUND(F7*ROUND(E7+G7+H7+I7+J7+K7+L7+M7+N7+O7+P7+Q7+R7+U7+T7+1,3)*V7,0)</f>
        <v>983</v>
      </c>
      <c r="X6" s="130">
        <f>ROUND(X60/S6,0)</f>
        <v>341</v>
      </c>
      <c r="Y6" s="126">
        <f t="shared" ref="Y6" si="3">W6+X6</f>
        <v>1324</v>
      </c>
      <c r="Z6" s="143">
        <f t="shared" ref="Z6" si="4">ROUND(Y6*S6,0)</f>
        <v>78553</v>
      </c>
      <c r="AA6" s="144">
        <f>IF(Q6="无",0,IF(Q6="地暖",0,S6))</f>
        <v>59.33</v>
      </c>
      <c r="AB6" s="144">
        <f>IF(Q6="无",0,IF(Q6="暖气片",0,S6))</f>
        <v>0</v>
      </c>
      <c r="AC6" s="91" t="str">
        <f>H6</f>
        <v>铝合金</v>
      </c>
      <c r="AD6" s="124" t="s">
        <v>867</v>
      </c>
      <c r="AE6" s="145">
        <v>1</v>
      </c>
      <c r="AF6" s="146" t="e">
        <f>VLOOKUP(F6,系数区域,LOOKUP(V6,$CV$16:$DE$16,{68,69,70,71,72,73,74,75,76,77}),0)</f>
        <v>#N/A</v>
      </c>
      <c r="AG6" s="145" t="s">
        <v>867</v>
      </c>
      <c r="AH6" s="167" t="s">
        <v>910</v>
      </c>
      <c r="AI6" s="171">
        <v>1360</v>
      </c>
      <c r="AJ6" s="171">
        <v>3.5</v>
      </c>
      <c r="AK6" s="170">
        <v>0.01</v>
      </c>
      <c r="AL6" s="170">
        <v>0</v>
      </c>
      <c r="AM6" s="170">
        <v>-0.02</v>
      </c>
      <c r="AN6" s="170"/>
      <c r="AO6" s="170"/>
      <c r="AP6" s="170">
        <v>0</v>
      </c>
      <c r="AQ6" s="170">
        <v>-0.01</v>
      </c>
      <c r="AR6" s="170">
        <v>-0.02</v>
      </c>
      <c r="AS6" s="170">
        <v>-0.03</v>
      </c>
      <c r="AT6" s="170">
        <v>-0.04</v>
      </c>
      <c r="AU6" s="170">
        <v>-0.05</v>
      </c>
      <c r="AV6" s="170">
        <v>-0.06</v>
      </c>
      <c r="AW6" s="209"/>
      <c r="AX6" s="209"/>
      <c r="AY6" s="198"/>
      <c r="AZ6" s="170">
        <v>-0.03</v>
      </c>
      <c r="BA6" s="198">
        <v>0</v>
      </c>
      <c r="BB6" s="198"/>
      <c r="BC6" s="170">
        <v>-0.02</v>
      </c>
      <c r="BD6" s="198">
        <v>0</v>
      </c>
      <c r="BE6" s="171">
        <v>60</v>
      </c>
      <c r="BF6" s="198">
        <v>0.3</v>
      </c>
      <c r="BG6" s="170">
        <v>0.01</v>
      </c>
      <c r="BH6" s="198" t="s">
        <v>909</v>
      </c>
      <c r="BI6" s="170">
        <v>-0.03</v>
      </c>
      <c r="BJ6" s="170">
        <v>0.05</v>
      </c>
      <c r="BK6" s="170">
        <v>0</v>
      </c>
      <c r="BL6" s="170">
        <v>-0.08</v>
      </c>
      <c r="BM6" s="170">
        <v>-0.15</v>
      </c>
      <c r="BN6" s="170">
        <v>-0.15</v>
      </c>
      <c r="BO6" s="170">
        <v>0</v>
      </c>
      <c r="BP6" s="170">
        <v>0.03</v>
      </c>
      <c r="BQ6" s="170">
        <v>0.06</v>
      </c>
      <c r="BR6" s="170">
        <v>-0.03</v>
      </c>
      <c r="BS6" s="170">
        <v>0</v>
      </c>
      <c r="BT6" s="226">
        <v>-0.01</v>
      </c>
      <c r="BU6" s="170">
        <v>0</v>
      </c>
      <c r="BV6" s="170">
        <v>-0.01</v>
      </c>
      <c r="BW6" s="169">
        <v>0</v>
      </c>
      <c r="BX6" s="169">
        <v>-0.02</v>
      </c>
      <c r="BY6" s="198">
        <v>0.3</v>
      </c>
      <c r="BZ6" s="235">
        <v>0.01</v>
      </c>
      <c r="CA6" s="214" t="s">
        <v>865</v>
      </c>
      <c r="CB6" s="170">
        <v>0</v>
      </c>
      <c r="CC6" s="170">
        <v>0.04</v>
      </c>
      <c r="CD6" s="170">
        <f>CC6</f>
        <v>0.04</v>
      </c>
      <c r="CE6" s="214">
        <v>0.05</v>
      </c>
      <c r="CF6" s="170">
        <v>0.06</v>
      </c>
      <c r="CG6" s="170">
        <f>CF6</f>
        <v>0.06</v>
      </c>
      <c r="CH6" s="170">
        <f>CF6</f>
        <v>0.06</v>
      </c>
      <c r="CI6" s="170">
        <v>0.09</v>
      </c>
      <c r="CJ6" s="170">
        <f>CI6</f>
        <v>0.09</v>
      </c>
      <c r="CK6" s="170">
        <v>0.1</v>
      </c>
      <c r="CL6" s="170">
        <v>-0.06</v>
      </c>
      <c r="CM6" s="171"/>
      <c r="CN6" s="170">
        <v>0</v>
      </c>
      <c r="CO6" s="198" t="s">
        <v>905</v>
      </c>
      <c r="CP6" s="170">
        <v>0.01</v>
      </c>
      <c r="CQ6" s="170">
        <v>0</v>
      </c>
      <c r="CR6" s="170">
        <v>0</v>
      </c>
      <c r="CS6" s="170">
        <v>0</v>
      </c>
      <c r="CT6" s="170">
        <v>0</v>
      </c>
      <c r="CU6" s="241">
        <v>60</v>
      </c>
      <c r="CV6" s="170">
        <v>0</v>
      </c>
      <c r="CW6" s="242">
        <v>0.7</v>
      </c>
      <c r="CX6" s="242">
        <v>0.73</v>
      </c>
      <c r="CY6" s="242">
        <v>0.75</v>
      </c>
      <c r="CZ6" s="242">
        <v>0.77</v>
      </c>
      <c r="DA6" s="242">
        <v>0.8</v>
      </c>
      <c r="DB6" s="242">
        <v>0.84</v>
      </c>
      <c r="DC6" s="242">
        <v>0.88</v>
      </c>
      <c r="DD6" s="242">
        <v>0.92</v>
      </c>
      <c r="DE6" s="242">
        <v>0.96</v>
      </c>
      <c r="DF6" s="242"/>
      <c r="DG6" s="243"/>
      <c r="DH6" s="245"/>
      <c r="DI6" s="245"/>
      <c r="DJ6" s="245"/>
      <c r="DK6" s="245"/>
      <c r="DL6" s="245"/>
      <c r="DM6" s="245"/>
      <c r="DN6" s="245"/>
      <c r="DO6" s="245"/>
      <c r="DP6" s="245"/>
      <c r="DQ6" s="245"/>
      <c r="DR6" s="245"/>
      <c r="DS6" s="245"/>
      <c r="DT6" s="245"/>
      <c r="DU6" s="245"/>
      <c r="DV6" s="245"/>
      <c r="DW6" s="245"/>
      <c r="DX6" s="245"/>
      <c r="DY6" s="245"/>
      <c r="DZ6" s="245"/>
      <c r="EA6" s="245"/>
      <c r="EB6" s="245"/>
      <c r="EC6" s="245"/>
      <c r="ED6" s="245"/>
      <c r="EE6" s="245"/>
      <c r="EF6" s="245"/>
      <c r="EG6" s="245"/>
      <c r="EH6" s="245"/>
      <c r="EI6" s="245"/>
      <c r="EJ6" s="245"/>
      <c r="EK6" s="245"/>
      <c r="EL6" s="245"/>
      <c r="EM6" s="245"/>
      <c r="EN6" s="245"/>
      <c r="EO6" s="245"/>
    </row>
    <row r="7" ht="19.15" customHeight="1" spans="1:145">
      <c r="A7" s="84"/>
      <c r="B7" s="86"/>
      <c r="C7" s="89"/>
      <c r="D7" s="89"/>
      <c r="E7" s="90">
        <f>IF(F6="简易房屋",(E6-$AJ$14)*0.2,IF(F6="钢结构",(E6-$AJ$13)*0.05,IF(OR(F6="框架一等",F6="框架二等"),(E6-$AJ$6)*0.1,IF(OR(F6="砖混一等",F6="砖木一等"),(E6-$AJ$7)*0.1,IF(OR(F6="砖混二等",F6="砖木二等"),(E6-$AJ$8)*0.1,IF(OR(F6="砖混三等",F6="砖木三等"),(E6-$AJ$9)*0.1))))))</f>
        <v>0.02</v>
      </c>
      <c r="F7" s="91">
        <f>VLOOKUP(F6,系数区域,2,0)</f>
        <v>1060</v>
      </c>
      <c r="G7" s="92">
        <f>IF(G6="其他不作修正",0,VLOOKUP(F6,系数区域,VLOOKUP(G6,屋顶列数,2,0),0))</f>
        <v>0</v>
      </c>
      <c r="H7" s="90">
        <f>AC7*VLOOKUP(F6,系数区域,VLOOKUP(H6,门窗列数,2,0),0)+(AD7*VLOOKUP(F6,系数区域,VLOOKUP(AD6,门窗列数,2,0),0))+VLOOKUP(F6,系数区域,57,0)</f>
        <v>0.02</v>
      </c>
      <c r="I7" s="92">
        <f>VLOOKUP(F6,系数区域,VLOOKUP(I6,外墙体列数,2,0),0)</f>
        <v>0</v>
      </c>
      <c r="J7" s="90">
        <f t="array" ref="J7">IF($D6=1,0,VLOOKUP(F6,系数区域,VLOOKUP(INDEX($AQ$15:$AQ$21,MATCH(MIN(ABS($AQ$15:$AQ$21--(J6-(D6-1))/(D6-1))),ABS($AQ$15:$AQ$21--(J6-(D6-1))/(D6-1)),0)),隔墙列数,2,0),0))</f>
        <v>-0.03</v>
      </c>
      <c r="K7" s="92">
        <f>VLOOKUP(F6,系数区域,VLOOKUP(K6,内墙面列数,2,0),0)</f>
        <v>0</v>
      </c>
      <c r="L7" s="92">
        <f>VLOOKUP(L6,$BH$3:$BI$14,2,0)</f>
        <v>-0.03</v>
      </c>
      <c r="M7" s="115">
        <f>IFERROR(ROUND(((M6-VLOOKUP(F6,系数区域,25,0))*AG7)*0.1,4)*AE7,0)</f>
        <v>0.03</v>
      </c>
      <c r="N7" s="115">
        <f>IFERROR(ROUND((N6-VLOOKUP(F6,系数区域,44,0))*0.1,4)*AE7,0)</f>
        <v>0</v>
      </c>
      <c r="O7" s="92">
        <f>VLOOKUP(F6,系数区域,VLOOKUP(O6,上水列数,2,0),0)</f>
        <v>0.01</v>
      </c>
      <c r="P7" s="92">
        <f>VLOOKUP(F6,系数区域,VLOOKUP(P6,下水列数,2,0),0)</f>
        <v>0.01</v>
      </c>
      <c r="Q7" s="90">
        <f>AA7*VLOOKUP(F6,系数区域,VLOOKUP("暖气片",供暖列数,2,0),0)+AB7*VLOOKUP(F6,系数区域,VLOOKUP("地暖",供暖列数,2,0),0)+VLOOKUP(F6,系数区域,37,0)</f>
        <v>0</v>
      </c>
      <c r="R7" s="92">
        <f>VLOOKUP(F6,系数区域,VLOOKUP(R6,供电列数,2,0),0)</f>
        <v>0</v>
      </c>
      <c r="S7" s="124"/>
      <c r="T7" s="92">
        <f>VLOOKUP(F6,系数区域,VLOOKUP(T6,顶棚面列数,2,0),0)</f>
        <v>0</v>
      </c>
      <c r="U7" s="127">
        <f>EO7</f>
        <v>0</v>
      </c>
      <c r="V7" s="128">
        <v>0.9</v>
      </c>
      <c r="W7" s="131"/>
      <c r="X7" s="132"/>
      <c r="Y7" s="91"/>
      <c r="Z7" s="147"/>
      <c r="AA7" s="148">
        <f>AA6/S6</f>
        <v>1</v>
      </c>
      <c r="AB7" s="148">
        <f>AB6/S6</f>
        <v>0</v>
      </c>
      <c r="AC7" s="149">
        <v>1</v>
      </c>
      <c r="AD7" s="148">
        <f>IF(AD6="","",1-AC7)</f>
        <v>0</v>
      </c>
      <c r="AE7" s="148">
        <f>1/AE6</f>
        <v>1</v>
      </c>
      <c r="AF7" s="150"/>
      <c r="AG7" s="166">
        <f>IF(AG6="有",0.5,1)</f>
        <v>1</v>
      </c>
      <c r="AH7" s="167" t="s">
        <v>863</v>
      </c>
      <c r="AI7" s="171">
        <v>1240</v>
      </c>
      <c r="AJ7" s="171">
        <v>3.4</v>
      </c>
      <c r="AK7" s="170">
        <v>0.01</v>
      </c>
      <c r="AL7" s="170">
        <v>0</v>
      </c>
      <c r="AM7" s="170">
        <v>-0.03</v>
      </c>
      <c r="AN7" s="170"/>
      <c r="AO7" s="170"/>
      <c r="AP7" s="170">
        <v>0</v>
      </c>
      <c r="AQ7" s="170">
        <v>-0.01</v>
      </c>
      <c r="AR7" s="170">
        <v>-0.02</v>
      </c>
      <c r="AS7" s="170">
        <v>-0.03</v>
      </c>
      <c r="AT7" s="170">
        <v>-0.04</v>
      </c>
      <c r="AU7" s="170">
        <v>-0.05</v>
      </c>
      <c r="AV7" s="170">
        <v>-0.06</v>
      </c>
      <c r="AW7" s="208"/>
      <c r="AX7" s="208"/>
      <c r="AY7" s="171"/>
      <c r="AZ7" s="170">
        <v>-0.03</v>
      </c>
      <c r="BA7" s="171">
        <v>0</v>
      </c>
      <c r="BB7" s="171"/>
      <c r="BC7" s="170">
        <v>-0.02</v>
      </c>
      <c r="BD7" s="171">
        <v>0</v>
      </c>
      <c r="BE7" s="171">
        <v>50</v>
      </c>
      <c r="BF7" s="171">
        <v>0.5</v>
      </c>
      <c r="BG7" s="170">
        <v>0.01</v>
      </c>
      <c r="BH7" s="198" t="s">
        <v>911</v>
      </c>
      <c r="BI7" s="170">
        <v>-0.06</v>
      </c>
      <c r="BJ7" s="170">
        <v>0.05</v>
      </c>
      <c r="BK7" s="170">
        <v>0</v>
      </c>
      <c r="BL7" s="214" t="s">
        <v>912</v>
      </c>
      <c r="BM7" s="214" t="s">
        <v>912</v>
      </c>
      <c r="BN7" s="214" t="s">
        <v>912</v>
      </c>
      <c r="BO7" s="170">
        <v>0</v>
      </c>
      <c r="BP7" s="170">
        <v>0.03</v>
      </c>
      <c r="BQ7" s="170">
        <v>0.06</v>
      </c>
      <c r="BR7" s="170">
        <v>-0.03</v>
      </c>
      <c r="BS7" s="170">
        <v>0</v>
      </c>
      <c r="BT7" s="226">
        <v>-0.01</v>
      </c>
      <c r="BU7" s="170">
        <v>0</v>
      </c>
      <c r="BV7" s="170">
        <v>-0.01</v>
      </c>
      <c r="BW7" s="169">
        <v>0</v>
      </c>
      <c r="BX7" s="169">
        <v>-0.02</v>
      </c>
      <c r="BY7" s="171">
        <v>0.3</v>
      </c>
      <c r="BZ7" s="235">
        <v>0.01</v>
      </c>
      <c r="CA7" s="214" t="s">
        <v>865</v>
      </c>
      <c r="CB7" s="170">
        <v>0</v>
      </c>
      <c r="CC7" s="170">
        <v>0.03</v>
      </c>
      <c r="CD7" s="170">
        <f>CC7</f>
        <v>0.03</v>
      </c>
      <c r="CE7" s="170">
        <v>0.05</v>
      </c>
      <c r="CF7" s="170">
        <v>0.06</v>
      </c>
      <c r="CG7" s="170">
        <f>CF7</f>
        <v>0.06</v>
      </c>
      <c r="CH7" s="170">
        <f>CF7</f>
        <v>0.06</v>
      </c>
      <c r="CI7" s="170">
        <v>0.1</v>
      </c>
      <c r="CJ7" s="170">
        <f>CI7</f>
        <v>0.1</v>
      </c>
      <c r="CK7" s="170">
        <v>0.11</v>
      </c>
      <c r="CL7" s="170">
        <v>-0.06</v>
      </c>
      <c r="CM7" s="198" t="s">
        <v>913</v>
      </c>
      <c r="CN7" s="170">
        <v>-0.02</v>
      </c>
      <c r="CO7" s="198" t="s">
        <v>905</v>
      </c>
      <c r="CP7" s="170">
        <v>0.01</v>
      </c>
      <c r="CQ7" s="170">
        <v>0</v>
      </c>
      <c r="CR7" s="170">
        <v>0</v>
      </c>
      <c r="CS7" s="170">
        <v>0</v>
      </c>
      <c r="CT7" s="170">
        <v>0</v>
      </c>
      <c r="CU7" s="241">
        <v>50</v>
      </c>
      <c r="CV7" s="170">
        <v>0.02</v>
      </c>
      <c r="CW7" s="242">
        <v>0.65</v>
      </c>
      <c r="CX7" s="242">
        <v>0.68</v>
      </c>
      <c r="CY7" s="242">
        <v>0.7</v>
      </c>
      <c r="CZ7" s="242">
        <v>0.72</v>
      </c>
      <c r="DA7" s="242">
        <v>0.75</v>
      </c>
      <c r="DB7" s="242">
        <v>0.8</v>
      </c>
      <c r="DC7" s="242">
        <v>0.85</v>
      </c>
      <c r="DD7" s="242">
        <v>0.9</v>
      </c>
      <c r="DE7" s="242">
        <v>0.95</v>
      </c>
      <c r="DF7" s="242"/>
      <c r="DG7" s="246" t="s">
        <v>914</v>
      </c>
      <c r="DH7" s="247">
        <f>IF(ISERROR(FIND(DH$3,$U6)&gt;0),0,IF(FIND(DH$3,$U6)&gt;0,DH$4))*AE7</f>
        <v>0</v>
      </c>
      <c r="DI7" s="247">
        <f t="shared" ref="DI7:DL7" si="5">IF(ISERROR(FIND(DI$3,$U6)&gt;0),0,IF(FIND(DI$3,$U6)&gt;0,DI$4))</f>
        <v>0</v>
      </c>
      <c r="DJ7" s="247">
        <f t="shared" si="5"/>
        <v>0</v>
      </c>
      <c r="DK7" s="247">
        <f>IF(ISERROR(FIND(DK$3,$U6)&gt;0),0,IF(FIND(DK$3,$U6)&gt;0,DK$4))*AE7</f>
        <v>0</v>
      </c>
      <c r="DL7" s="247">
        <f t="shared" si="5"/>
        <v>0</v>
      </c>
      <c r="DM7" s="247">
        <f>IF(ISERROR(FIND(DM$3,$U6)&gt;0),0,IF(FIND(DM$3,$U6)&gt;0,DM$4))*AE7</f>
        <v>0</v>
      </c>
      <c r="DN7" s="247">
        <f>IF(ISERROR(FIND(DN$3,$U6)&gt;0),0,IF(FIND(DN$3,$U6)&gt;0,DN$4))*AE7</f>
        <v>0</v>
      </c>
      <c r="DO7" s="247">
        <f>IF(ISERROR(FIND(DO$3,$U6)&gt;0),0,IF(FIND(DO$3,$U6)&gt;0,DO$4))*AE7</f>
        <v>0</v>
      </c>
      <c r="DP7" s="247">
        <f>IF(ISERROR(FIND(DP$3,$U6)&gt;0),0,IF(FIND(DP$3,$U6)&gt;0,VLOOKUP(F6,系数区域,59,0)))</f>
        <v>0</v>
      </c>
      <c r="DQ7" s="247">
        <f>IF(ISERROR(FIND(DQ$3,$U6)&gt;0),0,IF(FIND(DQ$3,$U6)&gt;0,VLOOKUP(F6,系数区域,61,0)))</f>
        <v>0</v>
      </c>
      <c r="DR7" s="247">
        <f>IF(ISERROR(FIND(DR$3,$U6)&gt;0),0,IF(FIND(DR$3,$U6)&gt;0,VLOOKUP(F6,系数区域,62,0)))</f>
        <v>0</v>
      </c>
      <c r="DS7" s="247">
        <f>IF(ISERROR(FIND(DS$3,$U6)&gt;0),0,IF(FIND(DS$3,$U6)&gt;0,VLOOKUP(F6,系数区域,63,0)))</f>
        <v>0</v>
      </c>
      <c r="DT7" s="247">
        <f>IF(ISERROR(FIND(DT$3,$U6)&gt;0),0,IF(FIND(DT$3,$U6)&gt;0,VLOOKUP(F6,系数区域,64,0)))</f>
        <v>0</v>
      </c>
      <c r="DU7" s="247">
        <f>IF(ISERROR(FIND(DU$3,$U6)&gt;0),0,IF(FIND(DU$3,$U6)&gt;0,VLOOKUP(F6,系数区域,65,0)))</f>
        <v>0</v>
      </c>
      <c r="DV7" s="247">
        <f t="shared" ref="DV7:EM7" si="6">IF(ISERROR(FIND(DV$3,$U6)&gt;0),0,IF(FIND(DV$3,$U6)&gt;0,DV$4))</f>
        <v>0</v>
      </c>
      <c r="DW7" s="247">
        <f t="shared" si="6"/>
        <v>0</v>
      </c>
      <c r="DX7" s="247">
        <f t="shared" si="6"/>
        <v>0</v>
      </c>
      <c r="DY7" s="247">
        <f t="shared" si="6"/>
        <v>0</v>
      </c>
      <c r="DZ7" s="247">
        <f t="shared" si="6"/>
        <v>0</v>
      </c>
      <c r="EA7" s="247">
        <f t="shared" si="6"/>
        <v>0</v>
      </c>
      <c r="EB7" s="247">
        <f t="shared" si="6"/>
        <v>0</v>
      </c>
      <c r="EC7" s="247">
        <f t="shared" si="6"/>
        <v>0</v>
      </c>
      <c r="ED7" s="247">
        <f t="shared" si="6"/>
        <v>0</v>
      </c>
      <c r="EE7" s="247">
        <f t="shared" si="6"/>
        <v>0</v>
      </c>
      <c r="EF7" s="247">
        <f t="shared" si="6"/>
        <v>0</v>
      </c>
      <c r="EG7" s="247">
        <f t="shared" si="6"/>
        <v>0</v>
      </c>
      <c r="EH7" s="247">
        <f t="shared" si="6"/>
        <v>0</v>
      </c>
      <c r="EI7" s="247">
        <f t="shared" si="6"/>
        <v>0</v>
      </c>
      <c r="EJ7" s="247">
        <f t="shared" si="6"/>
        <v>0</v>
      </c>
      <c r="EK7" s="247">
        <f t="shared" si="6"/>
        <v>0</v>
      </c>
      <c r="EL7" s="247">
        <f t="shared" si="6"/>
        <v>0</v>
      </c>
      <c r="EM7" s="247">
        <f t="shared" si="6"/>
        <v>0</v>
      </c>
      <c r="EN7" s="245"/>
      <c r="EO7" s="245">
        <f>SUM(DH7:EN7)</f>
        <v>0</v>
      </c>
    </row>
    <row r="8" ht="19.15" customHeight="1" spans="1:145">
      <c r="A8" s="84"/>
      <c r="B8" s="86">
        <v>3</v>
      </c>
      <c r="C8" s="87" t="s">
        <v>915</v>
      </c>
      <c r="D8" s="88">
        <v>4</v>
      </c>
      <c r="E8" s="87">
        <v>3.4</v>
      </c>
      <c r="F8" s="87" t="s">
        <v>916</v>
      </c>
      <c r="G8" s="87" t="s">
        <v>873</v>
      </c>
      <c r="H8" s="87" t="s">
        <v>865</v>
      </c>
      <c r="I8" s="87">
        <v>24</v>
      </c>
      <c r="J8" s="87">
        <v>2</v>
      </c>
      <c r="K8" s="87" t="s">
        <v>866</v>
      </c>
      <c r="L8" s="87" t="s">
        <v>867</v>
      </c>
      <c r="M8" s="87">
        <v>0.6</v>
      </c>
      <c r="N8" s="87">
        <v>0.2</v>
      </c>
      <c r="O8" s="87" t="s">
        <v>867</v>
      </c>
      <c r="P8" s="87" t="s">
        <v>867</v>
      </c>
      <c r="Q8" s="87" t="s">
        <v>867</v>
      </c>
      <c r="R8" s="87" t="s">
        <v>868</v>
      </c>
      <c r="S8" s="124">
        <v>56.76</v>
      </c>
      <c r="T8" s="124" t="s">
        <v>870</v>
      </c>
      <c r="U8" s="124"/>
      <c r="V8" s="125"/>
      <c r="W8" s="129">
        <f>ROUND(F9*ROUND(E9+G9+H9+I9+J9+K9+L9+M9+N9+O9+P9+Q9+R9+U9+T9+1,3)*V9,0)</f>
        <v>850</v>
      </c>
      <c r="X8" s="130">
        <f>ROUND(L92/S8,0)</f>
        <v>102</v>
      </c>
      <c r="Y8" s="126">
        <f t="shared" ref="Y8" si="7">W8+X8</f>
        <v>952</v>
      </c>
      <c r="Z8" s="143">
        <f t="shared" ref="Z8" si="8">ROUND(Y8*S8,0)</f>
        <v>54036</v>
      </c>
      <c r="AA8" s="144">
        <f>IF(Q8="无",0,IF(Q8="地暖",0,S8))</f>
        <v>0</v>
      </c>
      <c r="AB8" s="144">
        <f>IF(Q8="无",0,IF(Q8="暖气片",0,S8))</f>
        <v>0</v>
      </c>
      <c r="AC8" s="91" t="str">
        <f>H8</f>
        <v>铝合金</v>
      </c>
      <c r="AD8" s="124" t="s">
        <v>867</v>
      </c>
      <c r="AE8" s="145">
        <v>1</v>
      </c>
      <c r="AF8" s="146" t="e">
        <f>VLOOKUP(F8,系数区域,LOOKUP(V8,$CV$16:$DE$16,{68,69,70,71,72,73,74,75,76,77}),0)</f>
        <v>#N/A</v>
      </c>
      <c r="AG8" s="145" t="s">
        <v>867</v>
      </c>
      <c r="AH8" s="167" t="s">
        <v>908</v>
      </c>
      <c r="AI8" s="171">
        <v>1060</v>
      </c>
      <c r="AJ8" s="171">
        <v>2.9</v>
      </c>
      <c r="AK8" s="170">
        <v>0.01</v>
      </c>
      <c r="AL8" s="170">
        <v>0.03</v>
      </c>
      <c r="AM8" s="170">
        <v>0</v>
      </c>
      <c r="AN8" s="170"/>
      <c r="AO8" s="170"/>
      <c r="AP8" s="170">
        <v>0</v>
      </c>
      <c r="AQ8" s="170">
        <v>-0.01</v>
      </c>
      <c r="AR8" s="170">
        <v>-0.02</v>
      </c>
      <c r="AS8" s="170">
        <v>-0.03</v>
      </c>
      <c r="AT8" s="170">
        <v>-0.04</v>
      </c>
      <c r="AU8" s="170">
        <v>-0.05</v>
      </c>
      <c r="AV8" s="170">
        <v>-0.06</v>
      </c>
      <c r="AW8" s="171"/>
      <c r="AX8" s="171"/>
      <c r="AY8" s="171"/>
      <c r="AZ8" s="170">
        <v>-0.03</v>
      </c>
      <c r="BA8" s="171">
        <v>0</v>
      </c>
      <c r="BB8" s="171"/>
      <c r="BC8" s="170">
        <v>-0.02</v>
      </c>
      <c r="BD8" s="171">
        <v>0</v>
      </c>
      <c r="BE8" s="171">
        <v>50</v>
      </c>
      <c r="BF8" s="171">
        <v>0.3</v>
      </c>
      <c r="BG8" s="170">
        <v>0.01</v>
      </c>
      <c r="BH8" s="198" t="s">
        <v>917</v>
      </c>
      <c r="BI8" s="170">
        <v>-0.05</v>
      </c>
      <c r="BJ8" s="170">
        <v>0.05</v>
      </c>
      <c r="BK8" s="170">
        <v>0</v>
      </c>
      <c r="BL8" s="214" t="s">
        <v>912</v>
      </c>
      <c r="BM8" s="214" t="s">
        <v>912</v>
      </c>
      <c r="BN8" s="214" t="s">
        <v>912</v>
      </c>
      <c r="BO8" s="170">
        <v>0</v>
      </c>
      <c r="BP8" s="170">
        <v>0.02</v>
      </c>
      <c r="BQ8" s="170">
        <v>0.05</v>
      </c>
      <c r="BR8" s="170">
        <v>-0.02</v>
      </c>
      <c r="BS8" s="170">
        <v>0.01</v>
      </c>
      <c r="BT8" s="226">
        <v>0</v>
      </c>
      <c r="BU8" s="170">
        <v>0.01</v>
      </c>
      <c r="BV8" s="170">
        <v>0</v>
      </c>
      <c r="BW8" s="169">
        <v>0</v>
      </c>
      <c r="BX8" s="169">
        <v>-0.02</v>
      </c>
      <c r="BY8" s="171">
        <v>0.2</v>
      </c>
      <c r="BZ8" s="235">
        <v>0.01</v>
      </c>
      <c r="CA8" s="214" t="s">
        <v>883</v>
      </c>
      <c r="CB8" s="170">
        <v>0</v>
      </c>
      <c r="CC8" s="214">
        <v>0.04</v>
      </c>
      <c r="CD8" s="214">
        <v>0.04</v>
      </c>
      <c r="CE8" s="170">
        <v>0.06</v>
      </c>
      <c r="CF8" s="170">
        <v>0.08</v>
      </c>
      <c r="CG8" s="170">
        <f>CF8</f>
        <v>0.08</v>
      </c>
      <c r="CH8" s="170">
        <f>CF8</f>
        <v>0.08</v>
      </c>
      <c r="CI8" s="214">
        <v>0.1</v>
      </c>
      <c r="CJ8" s="214">
        <v>0.1</v>
      </c>
      <c r="CK8" s="170">
        <v>0.12</v>
      </c>
      <c r="CL8" s="170">
        <v>-0.06</v>
      </c>
      <c r="CM8" s="171"/>
      <c r="CN8" s="170">
        <v>0</v>
      </c>
      <c r="CO8" s="198" t="s">
        <v>905</v>
      </c>
      <c r="CP8" s="170">
        <v>0.01</v>
      </c>
      <c r="CQ8" s="170">
        <v>0</v>
      </c>
      <c r="CR8" s="170">
        <v>0</v>
      </c>
      <c r="CS8" s="170">
        <v>0</v>
      </c>
      <c r="CT8" s="170">
        <v>0</v>
      </c>
      <c r="CU8" s="241">
        <v>50</v>
      </c>
      <c r="CV8" s="170">
        <v>0.02</v>
      </c>
      <c r="CW8" s="242">
        <v>0.65</v>
      </c>
      <c r="CX8" s="242">
        <v>0.68</v>
      </c>
      <c r="CY8" s="242">
        <v>0.7</v>
      </c>
      <c r="CZ8" s="242">
        <v>0.72</v>
      </c>
      <c r="DA8" s="242">
        <v>0.75</v>
      </c>
      <c r="DB8" s="242">
        <v>0.8</v>
      </c>
      <c r="DC8" s="242">
        <v>0.85</v>
      </c>
      <c r="DD8" s="242">
        <v>0.9</v>
      </c>
      <c r="DE8" s="242">
        <v>0.95</v>
      </c>
      <c r="DF8" s="242"/>
      <c r="DG8" s="243"/>
      <c r="DH8" s="245"/>
      <c r="DI8" s="245"/>
      <c r="DJ8" s="245"/>
      <c r="DK8" s="245"/>
      <c r="DL8" s="245"/>
      <c r="DM8" s="245"/>
      <c r="DN8" s="245"/>
      <c r="DO8" s="245"/>
      <c r="DP8" s="245"/>
      <c r="DQ8" s="245"/>
      <c r="DR8" s="245"/>
      <c r="DS8" s="245"/>
      <c r="DT8" s="245"/>
      <c r="DU8" s="245"/>
      <c r="DV8" s="245"/>
      <c r="DW8" s="245"/>
      <c r="DX8" s="245"/>
      <c r="DY8" s="245"/>
      <c r="DZ8" s="245"/>
      <c r="EA8" s="245"/>
      <c r="EB8" s="245"/>
      <c r="EC8" s="245"/>
      <c r="ED8" s="245"/>
      <c r="EE8" s="245"/>
      <c r="EF8" s="245"/>
      <c r="EG8" s="245"/>
      <c r="EH8" s="245"/>
      <c r="EI8" s="245"/>
      <c r="EJ8" s="245"/>
      <c r="EK8" s="245"/>
      <c r="EL8" s="245"/>
      <c r="EM8" s="245"/>
      <c r="EN8" s="245"/>
      <c r="EO8" s="245"/>
    </row>
    <row r="9" ht="19.15" customHeight="1" spans="1:145">
      <c r="A9" s="84"/>
      <c r="B9" s="86"/>
      <c r="C9" s="87"/>
      <c r="D9" s="89"/>
      <c r="E9" s="90">
        <f>IF(F8="简易房屋",(E8-$AJ$14)*0.2,IF(F8="钢结构",(E8-$AJ$13)*0.05,IF(OR(F8="框架一等",F8="框架二等"),(E8-$AJ$6)*0.1,IF(OR(F8="砖混一等",F8="砖木一等"),(E8-$AJ$7)*0.1,IF(OR(F8="砖混二等",F8="砖木二等"),(E8-$AJ$8)*0.1,IF(OR(F8="砖混三等",F8="砖木三等"),(E8-$AJ$9)*0.1))))))</f>
        <v>0.05</v>
      </c>
      <c r="F9" s="91">
        <f>VLOOKUP(F8,系数区域,2,0)</f>
        <v>1020</v>
      </c>
      <c r="G9" s="92">
        <f>IF(G8="其他不作修正",0,VLOOKUP(F8,系数区域,VLOOKUP(G8,屋顶列数,2,0),0))</f>
        <v>-0.08</v>
      </c>
      <c r="H9" s="90">
        <f>AC9*VLOOKUP(F8,系数区域,VLOOKUP(H8,门窗列数,2,0),0)+(AD9*VLOOKUP(F8,系数区域,VLOOKUP(AD8,门窗列数,2,0),0))+VLOOKUP(F8,系数区域,57,0)</f>
        <v>0.02</v>
      </c>
      <c r="I9" s="92">
        <f>VLOOKUP(F8,系数区域,VLOOKUP(I8,外墙体列数,2,0),0)</f>
        <v>0</v>
      </c>
      <c r="J9" s="90">
        <f t="array" ref="J9">IF($D8=1,0,VLOOKUP(F8,系数区域,VLOOKUP(INDEX($AQ$15:$AQ$21,MATCH(MIN(ABS($AQ$15:$AQ$21--(J8-(D8-1))/(D8-1))),ABS($AQ$15:$AQ$21--(J8-(D8-1))/(D8-1)),0)),隔墙列数,2,0),0))</f>
        <v>-0.02</v>
      </c>
      <c r="K9" s="92">
        <f>VLOOKUP(F8,系数区域,VLOOKUP(K8,内墙面列数,2,0),0)</f>
        <v>0</v>
      </c>
      <c r="L9" s="92">
        <f>VLOOKUP(L8,$BH$3:$BI$14,2,0)</f>
        <v>0</v>
      </c>
      <c r="M9" s="115">
        <f>IFERROR(ROUND(((M8-VLOOKUP(F8,系数区域,25,0))*AG9)*0.1,4)*AE9,0)</f>
        <v>0.03</v>
      </c>
      <c r="N9" s="115">
        <f>IFERROR(ROUND((N8-VLOOKUP(F8,系数区域,44,0))*0.1,4)*AE9,0)</f>
        <v>0</v>
      </c>
      <c r="O9" s="92">
        <f>VLOOKUP(F8,系数区域,VLOOKUP(O8,上水列数,2,0),0)</f>
        <v>0</v>
      </c>
      <c r="P9" s="92">
        <f>VLOOKUP(F8,系数区域,VLOOKUP(P8,下水列数,2,0),0)</f>
        <v>0</v>
      </c>
      <c r="Q9" s="90">
        <f>AA9*VLOOKUP(F8,系数区域,VLOOKUP("暖气片",供暖列数,2,0),0)+AB9*VLOOKUP(F8,系数区域,VLOOKUP("地暖",供暖列数,2,0),0)+VLOOKUP(F8,系数区域,37,0)</f>
        <v>-0.02</v>
      </c>
      <c r="R9" s="92">
        <f>VLOOKUP(F8,系数区域,VLOOKUP(R8,供电列数,2,0),0)</f>
        <v>0</v>
      </c>
      <c r="S9" s="124"/>
      <c r="T9" s="92">
        <f>VLOOKUP(F8,系数区域,VLOOKUP(T8,顶棚面列数,2,0),0)</f>
        <v>0</v>
      </c>
      <c r="U9" s="127">
        <f>EO9</f>
        <v>0</v>
      </c>
      <c r="V9" s="128">
        <v>0.85</v>
      </c>
      <c r="W9" s="131"/>
      <c r="X9" s="132"/>
      <c r="Y9" s="91"/>
      <c r="Z9" s="147"/>
      <c r="AA9" s="148">
        <f>AA8/S8</f>
        <v>0</v>
      </c>
      <c r="AB9" s="148">
        <f>AB8/S8</f>
        <v>0</v>
      </c>
      <c r="AC9" s="149">
        <v>1</v>
      </c>
      <c r="AD9" s="148">
        <f>IF(AD8="","",1-AC9)</f>
        <v>0</v>
      </c>
      <c r="AE9" s="148">
        <f>1/AE8</f>
        <v>1</v>
      </c>
      <c r="AF9" s="150"/>
      <c r="AG9" s="166">
        <f>IF(AG8="有",0.5,1)</f>
        <v>1</v>
      </c>
      <c r="AH9" s="167" t="s">
        <v>918</v>
      </c>
      <c r="AI9" s="171">
        <v>830</v>
      </c>
      <c r="AJ9" s="171">
        <v>2.4</v>
      </c>
      <c r="AK9" s="170">
        <v>0.01</v>
      </c>
      <c r="AL9" s="170">
        <v>0.03</v>
      </c>
      <c r="AM9" s="170">
        <v>0</v>
      </c>
      <c r="AN9" s="171"/>
      <c r="AO9" s="171"/>
      <c r="AP9" s="170">
        <v>0</v>
      </c>
      <c r="AQ9" s="170">
        <v>-0.01</v>
      </c>
      <c r="AR9" s="170">
        <v>-0.02</v>
      </c>
      <c r="AS9" s="170">
        <v>-0.03</v>
      </c>
      <c r="AT9" s="170">
        <v>-0.04</v>
      </c>
      <c r="AU9" s="170">
        <v>-0.05</v>
      </c>
      <c r="AV9" s="170">
        <v>-0.06</v>
      </c>
      <c r="AW9" s="171"/>
      <c r="AX9" s="171"/>
      <c r="AY9" s="171"/>
      <c r="AZ9" s="170">
        <v>0</v>
      </c>
      <c r="BA9" s="170">
        <v>0.03</v>
      </c>
      <c r="BB9" s="170"/>
      <c r="BC9" s="170"/>
      <c r="BD9" s="171">
        <v>0</v>
      </c>
      <c r="BE9" s="171">
        <v>50</v>
      </c>
      <c r="BF9" s="198" t="s">
        <v>867</v>
      </c>
      <c r="BG9" s="170"/>
      <c r="BH9" s="198" t="s">
        <v>919</v>
      </c>
      <c r="BI9" s="170">
        <v>-0.1</v>
      </c>
      <c r="BJ9" s="170">
        <v>0.05</v>
      </c>
      <c r="BK9" s="170">
        <v>0</v>
      </c>
      <c r="BL9" s="214" t="s">
        <v>912</v>
      </c>
      <c r="BM9" s="214" t="s">
        <v>912</v>
      </c>
      <c r="BN9" s="214" t="s">
        <v>912</v>
      </c>
      <c r="BO9" s="170">
        <v>0</v>
      </c>
      <c r="BP9" s="170">
        <v>0.02</v>
      </c>
      <c r="BQ9" s="170">
        <v>0.05</v>
      </c>
      <c r="BR9" s="170">
        <v>0</v>
      </c>
      <c r="BS9" s="170">
        <v>0.01</v>
      </c>
      <c r="BT9" s="226">
        <v>0</v>
      </c>
      <c r="BU9" s="170">
        <v>0.01</v>
      </c>
      <c r="BV9" s="170">
        <v>0</v>
      </c>
      <c r="BW9" s="169">
        <v>0</v>
      </c>
      <c r="BX9" s="169">
        <v>-0.02</v>
      </c>
      <c r="BY9" s="198" t="s">
        <v>867</v>
      </c>
      <c r="BZ9" s="235"/>
      <c r="CA9" s="214" t="s">
        <v>883</v>
      </c>
      <c r="CB9" s="170">
        <v>0</v>
      </c>
      <c r="CC9" s="170">
        <v>0.06</v>
      </c>
      <c r="CD9" s="170">
        <v>0.06</v>
      </c>
      <c r="CE9" s="170">
        <v>0.06</v>
      </c>
      <c r="CF9" s="170">
        <v>0.09</v>
      </c>
      <c r="CG9" s="170">
        <f>CF9</f>
        <v>0.09</v>
      </c>
      <c r="CH9" s="170">
        <f>CF9</f>
        <v>0.09</v>
      </c>
      <c r="CI9" s="214">
        <v>0.11</v>
      </c>
      <c r="CJ9" s="170">
        <f>CI9</f>
        <v>0.11</v>
      </c>
      <c r="CK9" s="170">
        <v>0.13</v>
      </c>
      <c r="CL9" s="170">
        <v>-0.06</v>
      </c>
      <c r="CM9" s="171"/>
      <c r="CN9" s="170">
        <v>0</v>
      </c>
      <c r="CO9" s="198" t="s">
        <v>905</v>
      </c>
      <c r="CP9" s="170">
        <v>0.01</v>
      </c>
      <c r="CQ9" s="170">
        <v>0</v>
      </c>
      <c r="CR9" s="170">
        <v>0</v>
      </c>
      <c r="CS9" s="170">
        <v>0</v>
      </c>
      <c r="CT9" s="170">
        <v>0</v>
      </c>
      <c r="CU9" s="241">
        <v>50</v>
      </c>
      <c r="CV9" s="170">
        <v>0.02</v>
      </c>
      <c r="CW9" s="242">
        <v>0.65</v>
      </c>
      <c r="CX9" s="242">
        <v>0.68</v>
      </c>
      <c r="CY9" s="242">
        <v>0.7</v>
      </c>
      <c r="CZ9" s="242">
        <v>0.72</v>
      </c>
      <c r="DA9" s="242">
        <v>0.75</v>
      </c>
      <c r="DB9" s="242">
        <v>0.8</v>
      </c>
      <c r="DC9" s="242">
        <v>0.85</v>
      </c>
      <c r="DD9" s="242">
        <v>0.9</v>
      </c>
      <c r="DE9" s="242">
        <v>0.95</v>
      </c>
      <c r="DF9" s="242"/>
      <c r="DG9" s="246" t="s">
        <v>920</v>
      </c>
      <c r="DH9" s="247">
        <f>IF(ISERROR(FIND(DH$3,$U8)&gt;0),0,IF(FIND(DH$3,$U8)&gt;0,DH$4))*AE9</f>
        <v>0</v>
      </c>
      <c r="DI9" s="247">
        <f t="shared" ref="DI9:DL9" si="9">IF(ISERROR(FIND(DI$3,$U8)&gt;0),0,IF(FIND(DI$3,$U8)&gt;0,DI$4))</f>
        <v>0</v>
      </c>
      <c r="DJ9" s="247">
        <f t="shared" si="9"/>
        <v>0</v>
      </c>
      <c r="DK9" s="247">
        <f>IF(ISERROR(FIND(DK$3,$U8)&gt;0),0,IF(FIND(DK$3,$U8)&gt;0,DK$4))*AE9</f>
        <v>0</v>
      </c>
      <c r="DL9" s="247">
        <f t="shared" si="9"/>
        <v>0</v>
      </c>
      <c r="DM9" s="247">
        <f>IF(ISERROR(FIND(DM$3,$U8)&gt;0),0,IF(FIND(DM$3,$U8)&gt;0,DM$4))*AE9</f>
        <v>0</v>
      </c>
      <c r="DN9" s="247">
        <f>IF(ISERROR(FIND(DN$3,$U8)&gt;0),0,IF(FIND(DN$3,$U8)&gt;0,DN$4))*AE9</f>
        <v>0</v>
      </c>
      <c r="DO9" s="247">
        <f>IF(ISERROR(FIND(DO$3,$U8)&gt;0),0,IF(FIND(DO$3,$U8)&gt;0,DO$4))*AE9</f>
        <v>0</v>
      </c>
      <c r="DP9" s="247">
        <f>IF(ISERROR(FIND(DP$3,$U8)&gt;0),0,IF(FIND(DP$3,$U8)&gt;0,VLOOKUP(F8,系数区域,59,0)))</f>
        <v>0</v>
      </c>
      <c r="DQ9" s="247">
        <f>IF(ISERROR(FIND(DQ$3,$U8)&gt;0),0,IF(FIND(DQ$3,$U8)&gt;0,VLOOKUP(F8,系数区域,61,0)))</f>
        <v>0</v>
      </c>
      <c r="DR9" s="247">
        <f>IF(ISERROR(FIND(DR$3,$U8)&gt;0),0,IF(FIND(DR$3,$U8)&gt;0,VLOOKUP(F8,系数区域,62,0)))</f>
        <v>0</v>
      </c>
      <c r="DS9" s="247">
        <f>IF(ISERROR(FIND(DS$3,$U8)&gt;0),0,IF(FIND(DS$3,$U8)&gt;0,VLOOKUP(F8,系数区域,63,0)))</f>
        <v>0</v>
      </c>
      <c r="DT9" s="247">
        <f>IF(ISERROR(FIND(DT$3,$U8)&gt;0),0,IF(FIND(DT$3,$U8)&gt;0,VLOOKUP(F8,系数区域,64,0)))</f>
        <v>0</v>
      </c>
      <c r="DU9" s="247">
        <f>IF(ISERROR(FIND(DU$3,$U8)&gt;0),0,IF(FIND(DU$3,$U8)&gt;0,VLOOKUP(F8,系数区域,65,0)))</f>
        <v>0</v>
      </c>
      <c r="DV9" s="247">
        <f t="shared" ref="DV9:EM9" si="10">IF(ISERROR(FIND(DV$3,$U8)&gt;0),0,IF(FIND(DV$3,$U8)&gt;0,DV$4))</f>
        <v>0</v>
      </c>
      <c r="DW9" s="247">
        <f t="shared" si="10"/>
        <v>0</v>
      </c>
      <c r="DX9" s="247">
        <f t="shared" si="10"/>
        <v>0</v>
      </c>
      <c r="DY9" s="247">
        <f t="shared" si="10"/>
        <v>0</v>
      </c>
      <c r="DZ9" s="247">
        <f t="shared" si="10"/>
        <v>0</v>
      </c>
      <c r="EA9" s="247">
        <f t="shared" si="10"/>
        <v>0</v>
      </c>
      <c r="EB9" s="247">
        <f t="shared" si="10"/>
        <v>0</v>
      </c>
      <c r="EC9" s="247">
        <f t="shared" si="10"/>
        <v>0</v>
      </c>
      <c r="ED9" s="247">
        <f t="shared" si="10"/>
        <v>0</v>
      </c>
      <c r="EE9" s="247">
        <f t="shared" si="10"/>
        <v>0</v>
      </c>
      <c r="EF9" s="247">
        <f t="shared" si="10"/>
        <v>0</v>
      </c>
      <c r="EG9" s="247">
        <f t="shared" si="10"/>
        <v>0</v>
      </c>
      <c r="EH9" s="247">
        <f t="shared" si="10"/>
        <v>0</v>
      </c>
      <c r="EI9" s="247">
        <f t="shared" si="10"/>
        <v>0</v>
      </c>
      <c r="EJ9" s="247">
        <f t="shared" si="10"/>
        <v>0</v>
      </c>
      <c r="EK9" s="247">
        <f t="shared" si="10"/>
        <v>0</v>
      </c>
      <c r="EL9" s="247">
        <f t="shared" si="10"/>
        <v>0</v>
      </c>
      <c r="EM9" s="247">
        <f t="shared" si="10"/>
        <v>0</v>
      </c>
      <c r="EN9" s="245"/>
      <c r="EO9" s="245">
        <f>SUM(DH9:EN9)</f>
        <v>0</v>
      </c>
    </row>
    <row r="10" ht="19.15" customHeight="1" spans="1:145">
      <c r="A10" s="84"/>
      <c r="B10" s="86">
        <v>4</v>
      </c>
      <c r="C10" s="87"/>
      <c r="D10" s="88"/>
      <c r="E10" s="87"/>
      <c r="F10" s="87"/>
      <c r="G10" s="87"/>
      <c r="H10" s="87"/>
      <c r="I10" s="87"/>
      <c r="J10" s="87"/>
      <c r="K10" s="87"/>
      <c r="L10" s="87"/>
      <c r="M10" s="87"/>
      <c r="N10" s="87"/>
      <c r="O10" s="87"/>
      <c r="P10" s="87"/>
      <c r="Q10" s="87"/>
      <c r="R10" s="87"/>
      <c r="S10" s="124"/>
      <c r="T10" s="124"/>
      <c r="U10" s="124"/>
      <c r="V10" s="125"/>
      <c r="W10" s="129" t="e">
        <f>ROUND(F11*ROUND(E11+G11+H11+I11+J11+K11+L11+M11+N11+O11+P11+Q11+R11+U11+T11+1,3)*V11,0)</f>
        <v>#N/A</v>
      </c>
      <c r="X10" s="130" t="e">
        <f>ROUND(X92/S10,0)</f>
        <v>#DIV/0!</v>
      </c>
      <c r="Y10" s="126" t="e">
        <f t="shared" ref="Y10" si="11">W10+X10</f>
        <v>#N/A</v>
      </c>
      <c r="Z10" s="143" t="e">
        <f t="shared" ref="Z10" si="12">ROUND(Y10*S10,0)</f>
        <v>#N/A</v>
      </c>
      <c r="AA10" s="144">
        <f>IF(Q10="无",0,IF(Q10="地暖",0,S10))</f>
        <v>0</v>
      </c>
      <c r="AB10" s="144">
        <f>IF(Q10="无",0,IF(Q10="暖气片",0,S10))</f>
        <v>0</v>
      </c>
      <c r="AC10" s="91">
        <f>H10</f>
        <v>0</v>
      </c>
      <c r="AD10" s="124" t="s">
        <v>867</v>
      </c>
      <c r="AE10" s="145">
        <v>1</v>
      </c>
      <c r="AF10" s="146" t="e">
        <f>VLOOKUP(F10,系数区域,LOOKUP(V10,$CV$16:$DE$16,{68,69,70,71,72,73,74,75,76,77}),0)</f>
        <v>#N/A</v>
      </c>
      <c r="AG10" s="145" t="s">
        <v>867</v>
      </c>
      <c r="AH10" s="167" t="s">
        <v>921</v>
      </c>
      <c r="AI10" s="171">
        <v>1180</v>
      </c>
      <c r="AJ10" s="171">
        <v>3.4</v>
      </c>
      <c r="AK10" s="170">
        <v>0.01</v>
      </c>
      <c r="AL10" s="170">
        <v>0</v>
      </c>
      <c r="AM10" s="170">
        <v>-0.03</v>
      </c>
      <c r="AN10" s="171"/>
      <c r="AO10" s="171"/>
      <c r="AP10" s="170">
        <v>0</v>
      </c>
      <c r="AQ10" s="170">
        <v>-0.01</v>
      </c>
      <c r="AR10" s="170">
        <v>-0.02</v>
      </c>
      <c r="AS10" s="170">
        <v>-0.03</v>
      </c>
      <c r="AT10" s="170">
        <v>-0.04</v>
      </c>
      <c r="AU10" s="170">
        <v>-0.05</v>
      </c>
      <c r="AV10" s="170">
        <v>-0.06</v>
      </c>
      <c r="AW10" s="171"/>
      <c r="AX10" s="171"/>
      <c r="AY10" s="171"/>
      <c r="AZ10" s="170">
        <v>-0.03</v>
      </c>
      <c r="BA10" s="171">
        <v>0</v>
      </c>
      <c r="BB10" s="171"/>
      <c r="BC10" s="170">
        <v>-0.02</v>
      </c>
      <c r="BD10" s="171">
        <v>0</v>
      </c>
      <c r="BE10" s="171">
        <v>40</v>
      </c>
      <c r="BF10" s="171">
        <v>0.4</v>
      </c>
      <c r="BG10" s="170">
        <v>0.01</v>
      </c>
      <c r="BH10" s="171" t="s">
        <v>922</v>
      </c>
      <c r="BI10" s="170">
        <v>-0.08</v>
      </c>
      <c r="BJ10" s="214" t="s">
        <v>912</v>
      </c>
      <c r="BK10" s="214" t="s">
        <v>912</v>
      </c>
      <c r="BL10" s="170">
        <v>-0.08</v>
      </c>
      <c r="BM10" s="170">
        <v>-0.15</v>
      </c>
      <c r="BN10" s="170">
        <v>-0.15</v>
      </c>
      <c r="BO10" s="170">
        <v>0</v>
      </c>
      <c r="BP10" s="170">
        <v>0.03</v>
      </c>
      <c r="BQ10" s="170">
        <v>0.06</v>
      </c>
      <c r="BR10" s="170">
        <v>-0.03</v>
      </c>
      <c r="BS10" s="170">
        <v>0</v>
      </c>
      <c r="BT10" s="226">
        <v>-0.01</v>
      </c>
      <c r="BU10" s="170">
        <v>0</v>
      </c>
      <c r="BV10" s="170">
        <v>-0.01</v>
      </c>
      <c r="BW10" s="169">
        <v>0</v>
      </c>
      <c r="BX10" s="169">
        <v>-0.02</v>
      </c>
      <c r="BY10" s="171">
        <v>0.3</v>
      </c>
      <c r="BZ10" s="235">
        <v>0.01</v>
      </c>
      <c r="CA10" s="214" t="s">
        <v>865</v>
      </c>
      <c r="CB10" s="170">
        <v>0</v>
      </c>
      <c r="CC10" s="170">
        <f t="shared" ref="CC10:CK12" si="13">CC7</f>
        <v>0.03</v>
      </c>
      <c r="CD10" s="170">
        <f t="shared" si="13"/>
        <v>0.03</v>
      </c>
      <c r="CE10" s="170">
        <f t="shared" si="13"/>
        <v>0.05</v>
      </c>
      <c r="CF10" s="170">
        <f t="shared" si="13"/>
        <v>0.06</v>
      </c>
      <c r="CG10" s="170">
        <f t="shared" si="13"/>
        <v>0.06</v>
      </c>
      <c r="CH10" s="170">
        <f t="shared" si="13"/>
        <v>0.06</v>
      </c>
      <c r="CI10" s="170">
        <f t="shared" si="13"/>
        <v>0.1</v>
      </c>
      <c r="CJ10" s="170">
        <f t="shared" si="13"/>
        <v>0.1</v>
      </c>
      <c r="CK10" s="170">
        <f t="shared" si="13"/>
        <v>0.11</v>
      </c>
      <c r="CL10" s="170">
        <v>-0.06</v>
      </c>
      <c r="CM10" s="198" t="s">
        <v>913</v>
      </c>
      <c r="CN10" s="170">
        <v>-0.02</v>
      </c>
      <c r="CO10" s="198" t="s">
        <v>905</v>
      </c>
      <c r="CP10" s="170">
        <v>0.01</v>
      </c>
      <c r="CQ10" s="170">
        <v>0</v>
      </c>
      <c r="CR10" s="170">
        <v>0</v>
      </c>
      <c r="CS10" s="170">
        <v>0</v>
      </c>
      <c r="CT10" s="170">
        <v>0</v>
      </c>
      <c r="CU10" s="241">
        <v>40</v>
      </c>
      <c r="CV10" s="170">
        <v>0.06</v>
      </c>
      <c r="CW10" s="242">
        <v>0.65</v>
      </c>
      <c r="CX10" s="242">
        <v>0.68</v>
      </c>
      <c r="CY10" s="242">
        <v>0.7</v>
      </c>
      <c r="CZ10" s="242">
        <v>0.72</v>
      </c>
      <c r="DA10" s="242">
        <v>0.75</v>
      </c>
      <c r="DB10" s="242">
        <v>0.8</v>
      </c>
      <c r="DC10" s="242">
        <v>0.85</v>
      </c>
      <c r="DD10" s="242">
        <v>0.9</v>
      </c>
      <c r="DE10" s="242">
        <v>0.95</v>
      </c>
      <c r="DF10" s="242"/>
      <c r="DG10" s="243"/>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row>
    <row r="11" ht="19.15" customHeight="1" spans="1:145">
      <c r="A11" s="84"/>
      <c r="B11" s="86"/>
      <c r="C11" s="87"/>
      <c r="D11" s="89"/>
      <c r="E11" s="90" t="b">
        <f>IF(F10="简易房屋",(E10-$AJ$14)*0.2,IF(F10="钢结构",(E10-$AJ$13)*0.05,IF(OR(F10="框架一等",F10="框架二等"),(E10-$AJ$6)*0.1,IF(OR(F10="砖混一等",F10="砖木一等"),(E10-$AJ$7)*0.1,IF(OR(F10="砖混二等",F10="砖木二等"),(E10-$AJ$8)*0.1,IF(OR(F10="砖混三等",F10="砖木三等"),(E10-$AJ$9)*0.1))))))</f>
        <v>0</v>
      </c>
      <c r="F11" s="91" t="e">
        <f>VLOOKUP(F10,系数区域,2,0)</f>
        <v>#N/A</v>
      </c>
      <c r="G11" s="92" t="e">
        <f>IF(G10="其他不作修正",0,VLOOKUP(F10,系数区域,VLOOKUP(G10,屋顶列数,2,0),0))</f>
        <v>#N/A</v>
      </c>
      <c r="H11" s="90" t="e">
        <f>AC11*VLOOKUP(F10,系数区域,VLOOKUP(H10,门窗列数,2,0),0)+(AD11*VLOOKUP(F10,系数区域,VLOOKUP(AD10,门窗列数,2,0),0))+VLOOKUP(F10,系数区域,57,0)</f>
        <v>#N/A</v>
      </c>
      <c r="I11" s="92" t="e">
        <f>VLOOKUP(F10,系数区域,VLOOKUP(I10,外墙体列数,2,0),0)</f>
        <v>#N/A</v>
      </c>
      <c r="J11" s="90" t="e">
        <f t="array" ref="J11">IF($D10=1,0,VLOOKUP(F10,系数区域,VLOOKUP(INDEX($AQ$15:$AQ$21,MATCH(MIN(ABS($AQ$15:$AQ$21--(J10-(D10-1))/(D10-1))),ABS($AQ$15:$AQ$21--(J10-(D10-1))/(D10-1)),0)),隔墙列数,2,0),0))</f>
        <v>#N/A</v>
      </c>
      <c r="K11" s="92" t="e">
        <f>VLOOKUP(F10,系数区域,VLOOKUP(K10,内墙面列数,2,0),0)</f>
        <v>#N/A</v>
      </c>
      <c r="L11" s="92" t="e">
        <f>VLOOKUP(L10,$BH$3:$BI$14,2,0)</f>
        <v>#N/A</v>
      </c>
      <c r="M11" s="115">
        <f>IFERROR(ROUND(((M10-VLOOKUP(F10,系数区域,25,0))*AG11)*0.1,4)*AE11,0)</f>
        <v>0</v>
      </c>
      <c r="N11" s="115">
        <f>IFERROR(ROUND((N10-VLOOKUP(F10,系数区域,44,0))*0.1,4)*AE11,0)</f>
        <v>0</v>
      </c>
      <c r="O11" s="92" t="e">
        <f>VLOOKUP(F10,系数区域,VLOOKUP(O10,上水列数,2,0),0)</f>
        <v>#N/A</v>
      </c>
      <c r="P11" s="92" t="e">
        <f>VLOOKUP(F10,系数区域,VLOOKUP(P10,下水列数,2,0),0)</f>
        <v>#N/A</v>
      </c>
      <c r="Q11" s="90" t="e">
        <f>AA11*VLOOKUP(F10,系数区域,VLOOKUP("暖气片",供暖列数,2,0),0)+AB11*VLOOKUP(F10,系数区域,VLOOKUP("地暖",供暖列数,2,0),0)+VLOOKUP(F10,系数区域,37,0)</f>
        <v>#DIV/0!</v>
      </c>
      <c r="R11" s="92" t="e">
        <f>VLOOKUP(F10,系数区域,VLOOKUP(R10,供电列数,2,0),0)</f>
        <v>#N/A</v>
      </c>
      <c r="S11" s="124"/>
      <c r="T11" s="92" t="e">
        <f>VLOOKUP(F10,系数区域,VLOOKUP(T10,顶棚面列数,2,0),0)</f>
        <v>#N/A</v>
      </c>
      <c r="U11" s="127">
        <f>EO11</f>
        <v>0</v>
      </c>
      <c r="V11" s="128" t="e">
        <f>(VLOOKUP(F10,系数区域,LOOKUP(V10,$CV$16:$DE$16,{68,69,70,71,72,73,74,75,76,77}),0)+AF10)/2</f>
        <v>#N/A</v>
      </c>
      <c r="W11" s="131"/>
      <c r="X11" s="132"/>
      <c r="Y11" s="91"/>
      <c r="Z11" s="147"/>
      <c r="AA11" s="148" t="e">
        <f>AA10/S10</f>
        <v>#DIV/0!</v>
      </c>
      <c r="AB11" s="148" t="e">
        <f>AB10/S10</f>
        <v>#DIV/0!</v>
      </c>
      <c r="AC11" s="149">
        <v>1</v>
      </c>
      <c r="AD11" s="148">
        <f>IF(AD10="","",1-AC11)</f>
        <v>0</v>
      </c>
      <c r="AE11" s="148">
        <f>1/AE10</f>
        <v>1</v>
      </c>
      <c r="AF11" s="150"/>
      <c r="AG11" s="166">
        <f>IF(AG10="有",0.5,1)</f>
        <v>1</v>
      </c>
      <c r="AH11" s="167" t="s">
        <v>916</v>
      </c>
      <c r="AI11" s="171">
        <v>1020</v>
      </c>
      <c r="AJ11" s="171">
        <v>2.9</v>
      </c>
      <c r="AK11" s="170">
        <v>0.01</v>
      </c>
      <c r="AL11" s="170">
        <v>0.03</v>
      </c>
      <c r="AM11" s="170">
        <v>0</v>
      </c>
      <c r="AN11" s="171"/>
      <c r="AO11" s="171"/>
      <c r="AP11" s="170">
        <v>0</v>
      </c>
      <c r="AQ11" s="170">
        <v>-0.01</v>
      </c>
      <c r="AR11" s="170">
        <v>-0.02</v>
      </c>
      <c r="AS11" s="170">
        <v>-0.03</v>
      </c>
      <c r="AT11" s="170">
        <v>-0.04</v>
      </c>
      <c r="AU11" s="170">
        <v>-0.05</v>
      </c>
      <c r="AV11" s="170">
        <v>-0.06</v>
      </c>
      <c r="AW11" s="171"/>
      <c r="AX11" s="171"/>
      <c r="AY11" s="171"/>
      <c r="AZ11" s="170">
        <v>-0.03</v>
      </c>
      <c r="BA11" s="171">
        <v>0</v>
      </c>
      <c r="BB11" s="171"/>
      <c r="BC11" s="170">
        <v>-0.02</v>
      </c>
      <c r="BD11" s="171">
        <v>0</v>
      </c>
      <c r="BE11" s="171">
        <v>40</v>
      </c>
      <c r="BF11" s="171">
        <v>0.3</v>
      </c>
      <c r="BG11" s="170">
        <v>0.01</v>
      </c>
      <c r="BH11" s="171"/>
      <c r="BI11" s="170"/>
      <c r="BJ11" s="214" t="s">
        <v>912</v>
      </c>
      <c r="BK11" s="214" t="s">
        <v>912</v>
      </c>
      <c r="BL11" s="170">
        <v>-0.08</v>
      </c>
      <c r="BM11" s="170">
        <v>-0.15</v>
      </c>
      <c r="BN11" s="170">
        <v>-0.15</v>
      </c>
      <c r="BO11" s="170">
        <v>0</v>
      </c>
      <c r="BP11" s="170">
        <v>0.02</v>
      </c>
      <c r="BQ11" s="170">
        <v>0.05</v>
      </c>
      <c r="BR11" s="170">
        <v>-0.02</v>
      </c>
      <c r="BS11" s="170">
        <v>0.01</v>
      </c>
      <c r="BT11" s="226">
        <v>0</v>
      </c>
      <c r="BU11" s="170">
        <v>0.01</v>
      </c>
      <c r="BV11" s="170">
        <v>0</v>
      </c>
      <c r="BW11" s="169">
        <v>0</v>
      </c>
      <c r="BX11" s="169">
        <v>-0.02</v>
      </c>
      <c r="BY11" s="171">
        <v>0.2</v>
      </c>
      <c r="BZ11" s="235">
        <v>0.01</v>
      </c>
      <c r="CA11" s="214" t="s">
        <v>883</v>
      </c>
      <c r="CB11" s="170">
        <v>0</v>
      </c>
      <c r="CC11" s="170">
        <f t="shared" si="13"/>
        <v>0.04</v>
      </c>
      <c r="CD11" s="170">
        <f t="shared" si="13"/>
        <v>0.04</v>
      </c>
      <c r="CE11" s="170">
        <f t="shared" si="13"/>
        <v>0.06</v>
      </c>
      <c r="CF11" s="170">
        <f t="shared" si="13"/>
        <v>0.08</v>
      </c>
      <c r="CG11" s="170">
        <f t="shared" si="13"/>
        <v>0.08</v>
      </c>
      <c r="CH11" s="170">
        <f t="shared" si="13"/>
        <v>0.08</v>
      </c>
      <c r="CI11" s="170">
        <f t="shared" si="13"/>
        <v>0.1</v>
      </c>
      <c r="CJ11" s="170">
        <f t="shared" si="13"/>
        <v>0.1</v>
      </c>
      <c r="CK11" s="170">
        <f t="shared" si="13"/>
        <v>0.12</v>
      </c>
      <c r="CL11" s="170">
        <v>-0.06</v>
      </c>
      <c r="CM11" s="171"/>
      <c r="CN11" s="170">
        <v>0</v>
      </c>
      <c r="CO11" s="198" t="s">
        <v>905</v>
      </c>
      <c r="CP11" s="170">
        <v>0.01</v>
      </c>
      <c r="CQ11" s="170">
        <v>0</v>
      </c>
      <c r="CR11" s="170">
        <v>0</v>
      </c>
      <c r="CS11" s="170">
        <v>0</v>
      </c>
      <c r="CT11" s="170">
        <v>0</v>
      </c>
      <c r="CU11" s="241">
        <v>40</v>
      </c>
      <c r="CV11" s="170">
        <v>0.04</v>
      </c>
      <c r="CW11" s="242">
        <v>0.65</v>
      </c>
      <c r="CX11" s="242">
        <v>0.68</v>
      </c>
      <c r="CY11" s="242">
        <v>0.7</v>
      </c>
      <c r="CZ11" s="242">
        <v>0.72</v>
      </c>
      <c r="DA11" s="242">
        <v>0.75</v>
      </c>
      <c r="DB11" s="242">
        <v>0.8</v>
      </c>
      <c r="DC11" s="242">
        <v>0.85</v>
      </c>
      <c r="DD11" s="242">
        <v>0.9</v>
      </c>
      <c r="DE11" s="242">
        <v>0.95</v>
      </c>
      <c r="DF11" s="242"/>
      <c r="DG11" s="246" t="s">
        <v>923</v>
      </c>
      <c r="DH11" s="247">
        <f>IF(ISERROR(FIND(DH$3,$U10)&gt;0),0,IF(FIND(DH$3,$U10)&gt;0,DH$4))*AE11</f>
        <v>0</v>
      </c>
      <c r="DI11" s="247">
        <f t="shared" ref="DI11:DL11" si="14">IF(ISERROR(FIND(DI$3,$U10)&gt;0),0,IF(FIND(DI$3,$U10)&gt;0,DI$4))</f>
        <v>0</v>
      </c>
      <c r="DJ11" s="247">
        <f t="shared" si="14"/>
        <v>0</v>
      </c>
      <c r="DK11" s="247">
        <f>IF(ISERROR(FIND(DK$3,$U10)&gt;0),0,IF(FIND(DK$3,$U10)&gt;0,DK$4))*AE11</f>
        <v>0</v>
      </c>
      <c r="DL11" s="247">
        <f t="shared" si="14"/>
        <v>0</v>
      </c>
      <c r="DM11" s="247">
        <f>IF(ISERROR(FIND(DM$3,$U10)&gt;0),0,IF(FIND(DM$3,$U10)&gt;0,DM$4))*AE11</f>
        <v>0</v>
      </c>
      <c r="DN11" s="247">
        <f>IF(ISERROR(FIND(DN$3,$U10)&gt;0),0,IF(FIND(DN$3,$U10)&gt;0,DN$4))*AE11</f>
        <v>0</v>
      </c>
      <c r="DO11" s="247">
        <f>IF(ISERROR(FIND(DO$3,$U10)&gt;0),0,IF(FIND(DO$3,$U10)&gt;0,DO$4))*AE11</f>
        <v>0</v>
      </c>
      <c r="DP11" s="247">
        <f>IF(ISERROR(FIND(DP$3,$U10)&gt;0),0,IF(FIND(DP$3,$U10)&gt;0,VLOOKUP(F10,系数区域,59,0)))</f>
        <v>0</v>
      </c>
      <c r="DQ11" s="247">
        <f>IF(ISERROR(FIND(DQ$3,$U10)&gt;0),0,IF(FIND(DQ$3,$U10)&gt;0,VLOOKUP(F10,系数区域,61,0)))</f>
        <v>0</v>
      </c>
      <c r="DR11" s="247">
        <f>IF(ISERROR(FIND(DR$3,$U10)&gt;0),0,IF(FIND(DR$3,$U10)&gt;0,VLOOKUP(F10,系数区域,62,0)))</f>
        <v>0</v>
      </c>
      <c r="DS11" s="247">
        <f>IF(ISERROR(FIND(DS$3,$U10)&gt;0),0,IF(FIND(DS$3,$U10)&gt;0,VLOOKUP(F10,系数区域,63,0)))</f>
        <v>0</v>
      </c>
      <c r="DT11" s="247">
        <f>IF(ISERROR(FIND(DT$3,$U10)&gt;0),0,IF(FIND(DT$3,$U10)&gt;0,VLOOKUP(F10,系数区域,64,0)))</f>
        <v>0</v>
      </c>
      <c r="DU11" s="247">
        <f>IF(ISERROR(FIND(DU$3,$U10)&gt;0),0,IF(FIND(DU$3,$U10)&gt;0,VLOOKUP(F10,系数区域,65,0)))</f>
        <v>0</v>
      </c>
      <c r="DV11" s="247">
        <f t="shared" ref="DV11:EM11" si="15">IF(ISERROR(FIND(DV$3,$U10)&gt;0),0,IF(FIND(DV$3,$U10)&gt;0,DV$4))</f>
        <v>0</v>
      </c>
      <c r="DW11" s="247">
        <f t="shared" si="15"/>
        <v>0</v>
      </c>
      <c r="DX11" s="247">
        <f t="shared" si="15"/>
        <v>0</v>
      </c>
      <c r="DY11" s="247">
        <f t="shared" si="15"/>
        <v>0</v>
      </c>
      <c r="DZ11" s="247">
        <f t="shared" si="15"/>
        <v>0</v>
      </c>
      <c r="EA11" s="247">
        <f t="shared" si="15"/>
        <v>0</v>
      </c>
      <c r="EB11" s="247">
        <f t="shared" si="15"/>
        <v>0</v>
      </c>
      <c r="EC11" s="247">
        <f t="shared" si="15"/>
        <v>0</v>
      </c>
      <c r="ED11" s="247">
        <f t="shared" si="15"/>
        <v>0</v>
      </c>
      <c r="EE11" s="247">
        <f t="shared" si="15"/>
        <v>0</v>
      </c>
      <c r="EF11" s="247">
        <f t="shared" si="15"/>
        <v>0</v>
      </c>
      <c r="EG11" s="247">
        <f t="shared" si="15"/>
        <v>0</v>
      </c>
      <c r="EH11" s="247">
        <f t="shared" si="15"/>
        <v>0</v>
      </c>
      <c r="EI11" s="247">
        <f t="shared" si="15"/>
        <v>0</v>
      </c>
      <c r="EJ11" s="247">
        <f t="shared" si="15"/>
        <v>0</v>
      </c>
      <c r="EK11" s="247">
        <f t="shared" si="15"/>
        <v>0</v>
      </c>
      <c r="EL11" s="247">
        <f t="shared" si="15"/>
        <v>0</v>
      </c>
      <c r="EM11" s="247">
        <f t="shared" si="15"/>
        <v>0</v>
      </c>
      <c r="EN11" s="245"/>
      <c r="EO11" s="245">
        <f>SUM(DH11:EN11)</f>
        <v>0</v>
      </c>
    </row>
    <row r="12" ht="19.15" customHeight="1" spans="1:145">
      <c r="A12" s="84"/>
      <c r="B12" s="86">
        <v>5</v>
      </c>
      <c r="C12" s="87"/>
      <c r="D12" s="88"/>
      <c r="E12" s="87"/>
      <c r="F12" s="87"/>
      <c r="G12" s="87"/>
      <c r="H12" s="87"/>
      <c r="I12" s="87"/>
      <c r="J12" s="87"/>
      <c r="K12" s="87"/>
      <c r="L12" s="87"/>
      <c r="M12" s="87"/>
      <c r="N12" s="87"/>
      <c r="O12" s="87"/>
      <c r="P12" s="87"/>
      <c r="Q12" s="87"/>
      <c r="R12" s="87"/>
      <c r="S12" s="124"/>
      <c r="T12" s="124"/>
      <c r="U12" s="124"/>
      <c r="V12" s="125"/>
      <c r="W12" s="129" t="e">
        <f>ROUND(F13*ROUND(E13+G13+H13+I13+J13+K13+L13+M13+N13+O13+P13+Q13+R13+U13+T13+1,3)*V13,0)</f>
        <v>#N/A</v>
      </c>
      <c r="X12" s="130" t="e">
        <f>ROUND(L115/S12,0)</f>
        <v>#DIV/0!</v>
      </c>
      <c r="Y12" s="126" t="e">
        <f t="shared" ref="Y12" si="16">W12+X12</f>
        <v>#N/A</v>
      </c>
      <c r="Z12" s="143" t="e">
        <f t="shared" ref="Z12" si="17">ROUND(Y12*S12,0)</f>
        <v>#N/A</v>
      </c>
      <c r="AA12" s="144">
        <f>IF(Q12="无",0,IF(Q12="地暖",0,S12))</f>
        <v>0</v>
      </c>
      <c r="AB12" s="144">
        <f>IF(Q12="无",0,IF(Q12="暖气片",0,S12))</f>
        <v>0</v>
      </c>
      <c r="AC12" s="91">
        <f>H12</f>
        <v>0</v>
      </c>
      <c r="AD12" s="124" t="s">
        <v>867</v>
      </c>
      <c r="AE12" s="145">
        <v>1</v>
      </c>
      <c r="AF12" s="146" t="e">
        <f>VLOOKUP(F12,系数区域,LOOKUP(V12,$CV$16:$DE$16,{68,69,70,71,72,73,74,75,76,77}),0)</f>
        <v>#N/A</v>
      </c>
      <c r="AG12" s="145" t="s">
        <v>867</v>
      </c>
      <c r="AH12" s="167" t="s">
        <v>924</v>
      </c>
      <c r="AI12" s="171">
        <v>780</v>
      </c>
      <c r="AJ12" s="171">
        <v>2.4</v>
      </c>
      <c r="AK12" s="170">
        <v>0.01</v>
      </c>
      <c r="AL12" s="170">
        <v>0.03</v>
      </c>
      <c r="AM12" s="170">
        <v>0</v>
      </c>
      <c r="AN12" s="171"/>
      <c r="AO12" s="171"/>
      <c r="AP12" s="170">
        <v>0</v>
      </c>
      <c r="AQ12" s="170">
        <v>-0.01</v>
      </c>
      <c r="AR12" s="170">
        <v>-0.02</v>
      </c>
      <c r="AS12" s="170">
        <v>-0.03</v>
      </c>
      <c r="AT12" s="170">
        <v>-0.04</v>
      </c>
      <c r="AU12" s="170">
        <v>-0.05</v>
      </c>
      <c r="AV12" s="170">
        <v>-0.06</v>
      </c>
      <c r="AW12" s="171"/>
      <c r="AX12" s="171"/>
      <c r="AY12" s="171"/>
      <c r="AZ12" s="170">
        <v>0</v>
      </c>
      <c r="BA12" s="170">
        <v>0.03</v>
      </c>
      <c r="BB12" s="170"/>
      <c r="BC12" s="170"/>
      <c r="BD12" s="171">
        <v>0</v>
      </c>
      <c r="BE12" s="171">
        <v>40</v>
      </c>
      <c r="BF12" s="198" t="s">
        <v>867</v>
      </c>
      <c r="BG12" s="170"/>
      <c r="BH12" s="171"/>
      <c r="BI12" s="170"/>
      <c r="BJ12" s="214" t="s">
        <v>912</v>
      </c>
      <c r="BK12" s="214" t="s">
        <v>912</v>
      </c>
      <c r="BL12" s="170">
        <v>-0.08</v>
      </c>
      <c r="BM12" s="170">
        <v>-0.15</v>
      </c>
      <c r="BN12" s="170">
        <v>-0.15</v>
      </c>
      <c r="BO12" s="170">
        <v>0</v>
      </c>
      <c r="BP12" s="170">
        <v>0.02</v>
      </c>
      <c r="BQ12" s="170">
        <v>0.05</v>
      </c>
      <c r="BR12" s="170">
        <v>0</v>
      </c>
      <c r="BS12" s="170">
        <v>0.01</v>
      </c>
      <c r="BT12" s="226">
        <v>0</v>
      </c>
      <c r="BU12" s="170">
        <v>0.01</v>
      </c>
      <c r="BV12" s="170">
        <v>0</v>
      </c>
      <c r="BW12" s="169">
        <v>0</v>
      </c>
      <c r="BX12" s="169">
        <v>-0.02</v>
      </c>
      <c r="BY12" s="198" t="s">
        <v>867</v>
      </c>
      <c r="BZ12" s="235"/>
      <c r="CA12" s="214" t="s">
        <v>883</v>
      </c>
      <c r="CB12" s="170">
        <v>0</v>
      </c>
      <c r="CC12" s="170">
        <f t="shared" si="13"/>
        <v>0.06</v>
      </c>
      <c r="CD12" s="170">
        <f t="shared" si="13"/>
        <v>0.06</v>
      </c>
      <c r="CE12" s="170">
        <v>0.06</v>
      </c>
      <c r="CF12" s="170">
        <f t="shared" si="13"/>
        <v>0.09</v>
      </c>
      <c r="CG12" s="170">
        <f t="shared" si="13"/>
        <v>0.09</v>
      </c>
      <c r="CH12" s="170">
        <f t="shared" si="13"/>
        <v>0.09</v>
      </c>
      <c r="CI12" s="170">
        <f t="shared" si="13"/>
        <v>0.11</v>
      </c>
      <c r="CJ12" s="170">
        <f t="shared" si="13"/>
        <v>0.11</v>
      </c>
      <c r="CK12" s="170">
        <f t="shared" si="13"/>
        <v>0.13</v>
      </c>
      <c r="CL12" s="170">
        <v>-0.06</v>
      </c>
      <c r="CM12" s="171"/>
      <c r="CN12" s="170">
        <v>0</v>
      </c>
      <c r="CO12" s="198" t="s">
        <v>905</v>
      </c>
      <c r="CP12" s="170">
        <v>0.01</v>
      </c>
      <c r="CQ12" s="170">
        <v>0</v>
      </c>
      <c r="CR12" s="170">
        <v>0</v>
      </c>
      <c r="CS12" s="170">
        <v>0</v>
      </c>
      <c r="CT12" s="170">
        <v>0</v>
      </c>
      <c r="CU12" s="241">
        <v>40</v>
      </c>
      <c r="CV12" s="170">
        <v>0.03</v>
      </c>
      <c r="CW12" s="242">
        <v>0.65</v>
      </c>
      <c r="CX12" s="242">
        <v>0.68</v>
      </c>
      <c r="CY12" s="242">
        <v>0.7</v>
      </c>
      <c r="CZ12" s="242">
        <v>0.72</v>
      </c>
      <c r="DA12" s="242">
        <v>0.75</v>
      </c>
      <c r="DB12" s="242">
        <v>0.8</v>
      </c>
      <c r="DC12" s="242">
        <v>0.85</v>
      </c>
      <c r="DD12" s="242">
        <v>0.9</v>
      </c>
      <c r="DE12" s="242">
        <v>0.95</v>
      </c>
      <c r="DF12" s="242"/>
      <c r="DG12" s="243"/>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row>
    <row r="13" ht="19.15" customHeight="1" spans="1:145">
      <c r="A13" s="84"/>
      <c r="B13" s="86"/>
      <c r="C13" s="87"/>
      <c r="D13" s="89"/>
      <c r="E13" s="90" t="b">
        <f>IF(F12="简易房屋",(E12-$AJ$14)*0.2,IF(F12="钢结构",(E12-$AJ$13)*0.05,IF(OR(F12="框架一等",F12="框架二等"),(E12-$AJ$6)*0.1,IF(OR(F12="砖混一等",F12="砖木一等"),(E12-$AJ$7)*0.1,IF(OR(F12="砖混二等",F12="砖木二等"),(E12-$AJ$8)*0.1,IF(OR(F12="砖混三等",F12="砖木三等"),(E12-$AJ$9)*0.1))))))</f>
        <v>0</v>
      </c>
      <c r="F13" s="91" t="e">
        <f>VLOOKUP(F12,系数区域,2,0)</f>
        <v>#N/A</v>
      </c>
      <c r="G13" s="92" t="e">
        <f>IF(G12="其他不作修正",0,VLOOKUP(F12,系数区域,VLOOKUP(G12,屋顶列数,2,0),0))</f>
        <v>#N/A</v>
      </c>
      <c r="H13" s="90" t="e">
        <f>AC13*VLOOKUP(F12,系数区域,VLOOKUP(H12,门窗列数,2,0),0)+(AD13*VLOOKUP(F12,系数区域,VLOOKUP(AD12,门窗列数,2,0),0))+VLOOKUP(F12,系数区域,57,0)</f>
        <v>#N/A</v>
      </c>
      <c r="I13" s="92" t="e">
        <f>VLOOKUP(F12,系数区域,VLOOKUP(I12,外墙体列数,2,0),0)</f>
        <v>#N/A</v>
      </c>
      <c r="J13" s="90" t="e">
        <f t="array" ref="J13">IF($D12=1,0,VLOOKUP(F12,系数区域,VLOOKUP(INDEX($AQ$15:$AQ$21,MATCH(MIN(ABS($AQ$15:$AQ$21--(J12-(D12-1))/(D12-1))),ABS($AQ$15:$AQ$21--(J12-(D12-1))/(D12-1)),0)),隔墙列数,2,0),0))</f>
        <v>#N/A</v>
      </c>
      <c r="K13" s="92" t="e">
        <f>VLOOKUP(F12,系数区域,VLOOKUP(K12,内墙面列数,2,0),0)</f>
        <v>#N/A</v>
      </c>
      <c r="L13" s="92" t="e">
        <f>VLOOKUP(L12,$BH$3:$BI$14,2,0)</f>
        <v>#N/A</v>
      </c>
      <c r="M13" s="115">
        <f>IFERROR(ROUND(((M12-VLOOKUP(F12,系数区域,25,0))*AG13)*0.1,4)*AE13,0)</f>
        <v>0</v>
      </c>
      <c r="N13" s="115">
        <f>IFERROR(ROUND((N12-VLOOKUP(F12,系数区域,44,0))*0.1,4)*AE13,0)</f>
        <v>0</v>
      </c>
      <c r="O13" s="92" t="e">
        <f>VLOOKUP(F12,系数区域,VLOOKUP(O12,上水列数,2,0),0)</f>
        <v>#N/A</v>
      </c>
      <c r="P13" s="92" t="e">
        <f>VLOOKUP(F12,系数区域,VLOOKUP(P12,下水列数,2,0),0)</f>
        <v>#N/A</v>
      </c>
      <c r="Q13" s="90" t="e">
        <f>AA13*VLOOKUP(F12,系数区域,VLOOKUP("暖气片",供暖列数,2,0),0)+AB13*VLOOKUP(F12,系数区域,VLOOKUP("地暖",供暖列数,2,0),0)+VLOOKUP(F12,系数区域,37,0)</f>
        <v>#DIV/0!</v>
      </c>
      <c r="R13" s="92" t="e">
        <f>VLOOKUP(F12,系数区域,VLOOKUP(R12,供电列数,2,0),0)</f>
        <v>#N/A</v>
      </c>
      <c r="S13" s="124"/>
      <c r="T13" s="92" t="e">
        <f>VLOOKUP(F12,系数区域,VLOOKUP(T12,顶棚面列数,2,0),0)</f>
        <v>#N/A</v>
      </c>
      <c r="U13" s="127">
        <f>EO13</f>
        <v>0</v>
      </c>
      <c r="V13" s="128" t="e">
        <f>(VLOOKUP(F12,系数区域,LOOKUP(V12,$CV$16:$DE$16,{68,69,70,71,72,73,74,75,76,77}),0)+AF12)/2</f>
        <v>#N/A</v>
      </c>
      <c r="W13" s="131"/>
      <c r="X13" s="132"/>
      <c r="Y13" s="91"/>
      <c r="Z13" s="147"/>
      <c r="AA13" s="148" t="e">
        <f>AA12/S12</f>
        <v>#DIV/0!</v>
      </c>
      <c r="AB13" s="148" t="e">
        <f>AB12/S12</f>
        <v>#DIV/0!</v>
      </c>
      <c r="AC13" s="149">
        <v>1</v>
      </c>
      <c r="AD13" s="148">
        <f>IF(AD12="","",1-AC13)</f>
        <v>0</v>
      </c>
      <c r="AE13" s="148">
        <f>1/AE12</f>
        <v>1</v>
      </c>
      <c r="AF13" s="150"/>
      <c r="AG13" s="166">
        <f>IF(AG12="有",0.5,1)</f>
        <v>1</v>
      </c>
      <c r="AH13" s="167" t="s">
        <v>925</v>
      </c>
      <c r="AI13" s="171">
        <v>850</v>
      </c>
      <c r="AJ13" s="171">
        <v>6</v>
      </c>
      <c r="AK13" s="170">
        <v>0.0052</v>
      </c>
      <c r="AL13" s="170">
        <v>0</v>
      </c>
      <c r="AM13" s="170">
        <v>0</v>
      </c>
      <c r="AN13" s="171"/>
      <c r="AO13" s="198" t="s">
        <v>926</v>
      </c>
      <c r="AP13" s="170">
        <v>0</v>
      </c>
      <c r="AQ13" s="170">
        <v>0</v>
      </c>
      <c r="AR13" s="170">
        <v>0</v>
      </c>
      <c r="AS13" s="170">
        <v>0</v>
      </c>
      <c r="AT13" s="170">
        <v>0</v>
      </c>
      <c r="AU13" s="170">
        <v>0</v>
      </c>
      <c r="AV13" s="170">
        <v>0</v>
      </c>
      <c r="AW13" s="171"/>
      <c r="AX13" s="171"/>
      <c r="AY13" s="171"/>
      <c r="AZ13" s="170"/>
      <c r="BA13" s="171"/>
      <c r="BB13" s="171">
        <v>0</v>
      </c>
      <c r="BC13" s="170"/>
      <c r="BD13" s="170"/>
      <c r="BE13" s="171">
        <v>80</v>
      </c>
      <c r="BF13" s="198">
        <v>0.1</v>
      </c>
      <c r="BG13" s="170">
        <v>0.01</v>
      </c>
      <c r="BH13" s="171"/>
      <c r="BI13" s="170"/>
      <c r="BJ13" s="214">
        <v>0</v>
      </c>
      <c r="BK13" s="214">
        <v>0</v>
      </c>
      <c r="BL13" s="170">
        <v>0</v>
      </c>
      <c r="BM13" s="170">
        <v>-0.08</v>
      </c>
      <c r="BN13" s="214">
        <v>0</v>
      </c>
      <c r="BO13" s="227">
        <v>0</v>
      </c>
      <c r="BP13" s="227">
        <v>0.02</v>
      </c>
      <c r="BQ13" s="227">
        <v>0.05</v>
      </c>
      <c r="BR13" s="170">
        <v>0</v>
      </c>
      <c r="BS13" s="227">
        <v>0.02</v>
      </c>
      <c r="BT13" s="228">
        <v>0</v>
      </c>
      <c r="BU13" s="227">
        <v>0.02</v>
      </c>
      <c r="BV13" s="227">
        <v>0</v>
      </c>
      <c r="BW13" s="169">
        <v>0</v>
      </c>
      <c r="BX13" s="169">
        <v>-0.02</v>
      </c>
      <c r="BY13" s="198" t="s">
        <v>867</v>
      </c>
      <c r="BZ13" s="235"/>
      <c r="CA13" s="214" t="s">
        <v>883</v>
      </c>
      <c r="CB13" s="170">
        <v>0</v>
      </c>
      <c r="CC13" s="214">
        <v>0.03</v>
      </c>
      <c r="CD13" s="214">
        <v>0.03</v>
      </c>
      <c r="CE13" s="214">
        <v>0.05</v>
      </c>
      <c r="CF13" s="214">
        <v>0.06</v>
      </c>
      <c r="CG13" s="214">
        <v>0.06</v>
      </c>
      <c r="CH13" s="237">
        <v>0.06</v>
      </c>
      <c r="CI13" s="214">
        <v>0.1</v>
      </c>
      <c r="CJ13" s="214">
        <v>0.1</v>
      </c>
      <c r="CK13" s="214">
        <v>0.11</v>
      </c>
      <c r="CL13" s="170">
        <v>-0.06</v>
      </c>
      <c r="CM13" s="171"/>
      <c r="CN13" s="170">
        <v>0</v>
      </c>
      <c r="CO13" s="198" t="s">
        <v>905</v>
      </c>
      <c r="CP13" s="170">
        <v>0.01</v>
      </c>
      <c r="CQ13" s="170">
        <v>0</v>
      </c>
      <c r="CR13" s="170">
        <v>0.06</v>
      </c>
      <c r="CS13" s="170">
        <v>0.1</v>
      </c>
      <c r="CT13" s="170">
        <v>0.15</v>
      </c>
      <c r="CU13" s="241">
        <v>10</v>
      </c>
      <c r="CV13" s="170">
        <v>0</v>
      </c>
      <c r="CW13" s="242">
        <v>0.68</v>
      </c>
      <c r="CX13" s="242">
        <v>0.7</v>
      </c>
      <c r="CY13" s="242">
        <v>0.72</v>
      </c>
      <c r="CZ13" s="242">
        <v>0.75</v>
      </c>
      <c r="DA13" s="242">
        <v>0.78</v>
      </c>
      <c r="DB13" s="242">
        <v>0.82</v>
      </c>
      <c r="DC13" s="242">
        <v>0.86</v>
      </c>
      <c r="DD13" s="242">
        <v>0.9</v>
      </c>
      <c r="DE13" s="242">
        <v>0.95</v>
      </c>
      <c r="DF13" s="242"/>
      <c r="DG13" s="246" t="s">
        <v>927</v>
      </c>
      <c r="DH13" s="247">
        <f>IF(ISERROR(FIND(DH$3,$U12)&gt;0),0,IF(FIND(DH$3,$U12)&gt;0,DH$4))*AE13</f>
        <v>0</v>
      </c>
      <c r="DI13" s="247">
        <f t="shared" ref="DI13:DL13" si="18">IF(ISERROR(FIND(DI$3,$U12)&gt;0),0,IF(FIND(DI$3,$U12)&gt;0,DI$4))</f>
        <v>0</v>
      </c>
      <c r="DJ13" s="247">
        <f t="shared" si="18"/>
        <v>0</v>
      </c>
      <c r="DK13" s="247">
        <f>IF(ISERROR(FIND(DK$3,$U12)&gt;0),0,IF(FIND(DK$3,$U12)&gt;0,DK$4))*AE13</f>
        <v>0</v>
      </c>
      <c r="DL13" s="247">
        <f t="shared" si="18"/>
        <v>0</v>
      </c>
      <c r="DM13" s="247">
        <f>IF(ISERROR(FIND(DM$3,$U12)&gt;0),0,IF(FIND(DM$3,$U12)&gt;0,DM$4))*AE13</f>
        <v>0</v>
      </c>
      <c r="DN13" s="247">
        <f>IF(ISERROR(FIND(DN$3,$U12)&gt;0),0,IF(FIND(DN$3,$U12)&gt;0,DN$4))*AE13</f>
        <v>0</v>
      </c>
      <c r="DO13" s="247">
        <f>IF(ISERROR(FIND(DO$3,$U12)&gt;0),0,IF(FIND(DO$3,$U12)&gt;0,DO$4))*AE13</f>
        <v>0</v>
      </c>
      <c r="DP13" s="247">
        <f>IF(ISERROR(FIND(DP$3,$U12)&gt;0),0,IF(FIND(DP$3,$U12)&gt;0,VLOOKUP(F12,系数区域,59,0)))</f>
        <v>0</v>
      </c>
      <c r="DQ13" s="247">
        <f>IF(ISERROR(FIND(DQ$3,$U12)&gt;0),0,IF(FIND(DQ$3,$U12)&gt;0,VLOOKUP(F12,系数区域,61,0)))</f>
        <v>0</v>
      </c>
      <c r="DR13" s="247">
        <f>IF(ISERROR(FIND(DR$3,$U12)&gt;0),0,IF(FIND(DR$3,$U12)&gt;0,VLOOKUP(F12,系数区域,62,0)))</f>
        <v>0</v>
      </c>
      <c r="DS13" s="247">
        <f>IF(ISERROR(FIND(DS$3,$U12)&gt;0),0,IF(FIND(DS$3,$U12)&gt;0,VLOOKUP(F12,系数区域,63,0)))</f>
        <v>0</v>
      </c>
      <c r="DT13" s="247">
        <f>IF(ISERROR(FIND(DT$3,$U12)&gt;0),0,IF(FIND(DT$3,$U12)&gt;0,VLOOKUP(F12,系数区域,64,0)))</f>
        <v>0</v>
      </c>
      <c r="DU13" s="247">
        <f>IF(ISERROR(FIND(DU$3,$U12)&gt;0),0,IF(FIND(DU$3,$U12)&gt;0,VLOOKUP(F12,系数区域,65,0)))</f>
        <v>0</v>
      </c>
      <c r="DV13" s="247">
        <f t="shared" ref="DV13:EM13" si="19">IF(ISERROR(FIND(DV$3,$U12)&gt;0),0,IF(FIND(DV$3,$U12)&gt;0,DV$4))</f>
        <v>0</v>
      </c>
      <c r="DW13" s="247">
        <f t="shared" si="19"/>
        <v>0</v>
      </c>
      <c r="DX13" s="247">
        <f t="shared" si="19"/>
        <v>0</v>
      </c>
      <c r="DY13" s="247">
        <f t="shared" si="19"/>
        <v>0</v>
      </c>
      <c r="DZ13" s="247">
        <f t="shared" si="19"/>
        <v>0</v>
      </c>
      <c r="EA13" s="247">
        <f t="shared" si="19"/>
        <v>0</v>
      </c>
      <c r="EB13" s="247">
        <f t="shared" si="19"/>
        <v>0</v>
      </c>
      <c r="EC13" s="247">
        <f t="shared" si="19"/>
        <v>0</v>
      </c>
      <c r="ED13" s="247">
        <f t="shared" si="19"/>
        <v>0</v>
      </c>
      <c r="EE13" s="247">
        <f t="shared" si="19"/>
        <v>0</v>
      </c>
      <c r="EF13" s="247">
        <f t="shared" si="19"/>
        <v>0</v>
      </c>
      <c r="EG13" s="247">
        <f t="shared" si="19"/>
        <v>0</v>
      </c>
      <c r="EH13" s="247">
        <f t="shared" si="19"/>
        <v>0</v>
      </c>
      <c r="EI13" s="247">
        <f t="shared" si="19"/>
        <v>0</v>
      </c>
      <c r="EJ13" s="247">
        <f t="shared" si="19"/>
        <v>0</v>
      </c>
      <c r="EK13" s="247">
        <f t="shared" si="19"/>
        <v>0</v>
      </c>
      <c r="EL13" s="247">
        <f t="shared" si="19"/>
        <v>0</v>
      </c>
      <c r="EM13" s="247">
        <f t="shared" si="19"/>
        <v>0</v>
      </c>
      <c r="EN13" s="245"/>
      <c r="EO13" s="245">
        <f>SUM(DH13:EN13)</f>
        <v>0</v>
      </c>
    </row>
    <row r="14" ht="19.15" customHeight="1" spans="1:157">
      <c r="A14" s="84"/>
      <c r="B14" s="86">
        <v>6</v>
      </c>
      <c r="C14" s="87"/>
      <c r="D14" s="88"/>
      <c r="E14" s="87"/>
      <c r="F14" s="87"/>
      <c r="G14" s="87"/>
      <c r="H14" s="87"/>
      <c r="I14" s="87"/>
      <c r="J14" s="87"/>
      <c r="K14" s="87"/>
      <c r="L14" s="87"/>
      <c r="M14" s="87"/>
      <c r="N14" s="87"/>
      <c r="O14" s="87"/>
      <c r="P14" s="87"/>
      <c r="Q14" s="87"/>
      <c r="R14" s="87"/>
      <c r="S14" s="124"/>
      <c r="T14" s="124"/>
      <c r="U14" s="124"/>
      <c r="V14" s="125"/>
      <c r="W14" s="129" t="e">
        <f>ROUND(F15*ROUND(E15+G15+H15+I15+J15+K15+L15+M15+N15+O15+P15+Q15+R15+U15+T15+1,3)*V15,0)</f>
        <v>#N/A</v>
      </c>
      <c r="X14" s="130" t="e">
        <f>ROUND(X115/S14,0)</f>
        <v>#DIV/0!</v>
      </c>
      <c r="Y14" s="126" t="e">
        <f t="shared" ref="Y14" si="20">W14+X14</f>
        <v>#N/A</v>
      </c>
      <c r="Z14" s="143" t="e">
        <f t="shared" ref="Z14" si="21">ROUND(Y14*S14,0)</f>
        <v>#N/A</v>
      </c>
      <c r="AA14" s="144">
        <f>IF(Q14="无",0,IF(Q14="地暖",0,S14))</f>
        <v>0</v>
      </c>
      <c r="AB14" s="144">
        <f>IF(Q14="无",0,IF(Q14="暖气片",0,S14))</f>
        <v>0</v>
      </c>
      <c r="AC14" s="91">
        <f>H14</f>
        <v>0</v>
      </c>
      <c r="AD14" s="124" t="s">
        <v>867</v>
      </c>
      <c r="AE14" s="145">
        <v>1</v>
      </c>
      <c r="AF14" s="146" t="e">
        <f>VLOOKUP(F14,系数区域,LOOKUP(V14,$CV$16:$DE$16,{68,69,70,71,72,73,74,75,76,77}),0)</f>
        <v>#N/A</v>
      </c>
      <c r="AG14" s="145" t="s">
        <v>867</v>
      </c>
      <c r="AH14" s="167" t="s">
        <v>928</v>
      </c>
      <c r="AI14" s="171">
        <v>450</v>
      </c>
      <c r="AJ14" s="171">
        <v>2.4</v>
      </c>
      <c r="AK14" s="170">
        <v>0.02</v>
      </c>
      <c r="AL14" s="171"/>
      <c r="AM14" s="171"/>
      <c r="AN14" s="171"/>
      <c r="AO14" s="171"/>
      <c r="AP14" s="170">
        <v>0</v>
      </c>
      <c r="AQ14" s="170">
        <v>-0.02</v>
      </c>
      <c r="AR14" s="170">
        <v>-0.04</v>
      </c>
      <c r="AS14" s="170">
        <v>-0.06</v>
      </c>
      <c r="AT14" s="170">
        <v>-0.08</v>
      </c>
      <c r="AU14" s="170">
        <v>-0.1</v>
      </c>
      <c r="AV14" s="170">
        <v>-0.12</v>
      </c>
      <c r="AW14" s="171"/>
      <c r="AX14" s="171"/>
      <c r="AY14" s="171"/>
      <c r="AZ14" s="170">
        <v>0</v>
      </c>
      <c r="BA14" s="171"/>
      <c r="BB14" s="170"/>
      <c r="BC14" s="170"/>
      <c r="BD14" s="170"/>
      <c r="BE14" s="171">
        <v>10</v>
      </c>
      <c r="BF14" s="215" t="s">
        <v>867</v>
      </c>
      <c r="BG14" s="170">
        <v>0</v>
      </c>
      <c r="BH14" s="216"/>
      <c r="BI14" s="170"/>
      <c r="BJ14" s="217" t="s">
        <v>912</v>
      </c>
      <c r="BK14" s="217" t="s">
        <v>912</v>
      </c>
      <c r="BL14" s="170">
        <v>0</v>
      </c>
      <c r="BM14" s="170">
        <v>-0.1</v>
      </c>
      <c r="BN14" s="170">
        <v>-0.1</v>
      </c>
      <c r="BO14" s="227">
        <v>0</v>
      </c>
      <c r="BP14" s="227">
        <v>0.03</v>
      </c>
      <c r="BQ14" s="227">
        <v>0.07</v>
      </c>
      <c r="BR14" s="170">
        <v>0</v>
      </c>
      <c r="BS14" s="227">
        <v>0.02</v>
      </c>
      <c r="BT14" s="228">
        <v>0</v>
      </c>
      <c r="BU14" s="227">
        <v>0.02</v>
      </c>
      <c r="BV14" s="227">
        <v>0</v>
      </c>
      <c r="BW14" s="169">
        <v>0</v>
      </c>
      <c r="BX14" s="169">
        <v>-0.02</v>
      </c>
      <c r="BY14" s="215" t="s">
        <v>867</v>
      </c>
      <c r="BZ14" s="235"/>
      <c r="CA14" s="215" t="s">
        <v>881</v>
      </c>
      <c r="CB14" s="170">
        <v>0</v>
      </c>
      <c r="CC14" s="170">
        <v>0.06</v>
      </c>
      <c r="CD14" s="170">
        <v>0.06</v>
      </c>
      <c r="CE14" s="170">
        <v>0.08</v>
      </c>
      <c r="CF14" s="170">
        <v>0.11</v>
      </c>
      <c r="CG14" s="170">
        <f>CF14</f>
        <v>0.11</v>
      </c>
      <c r="CH14" s="170">
        <v>0.06</v>
      </c>
      <c r="CI14" s="214">
        <v>0.06</v>
      </c>
      <c r="CJ14" s="170">
        <v>0.06</v>
      </c>
      <c r="CK14" s="170">
        <v>0.06</v>
      </c>
      <c r="CL14" s="170">
        <v>-0.06</v>
      </c>
      <c r="CM14" s="216"/>
      <c r="CN14" s="170">
        <v>0</v>
      </c>
      <c r="CO14" s="198" t="s">
        <v>905</v>
      </c>
      <c r="CP14" s="170">
        <v>0.01</v>
      </c>
      <c r="CQ14" s="170">
        <v>0</v>
      </c>
      <c r="CR14" s="170">
        <v>0</v>
      </c>
      <c r="CS14" s="170">
        <v>0</v>
      </c>
      <c r="CT14" s="170">
        <v>0</v>
      </c>
      <c r="CU14" s="241">
        <v>10</v>
      </c>
      <c r="CV14" s="170">
        <v>0</v>
      </c>
      <c r="CW14" s="242">
        <v>0.5</v>
      </c>
      <c r="CX14" s="242">
        <v>0.55</v>
      </c>
      <c r="CY14" s="242">
        <v>0.6</v>
      </c>
      <c r="CZ14" s="242">
        <v>0.65</v>
      </c>
      <c r="DA14" s="242">
        <v>0.72</v>
      </c>
      <c r="DB14" s="242">
        <v>0.78</v>
      </c>
      <c r="DC14" s="242">
        <v>0.84</v>
      </c>
      <c r="DD14" s="242">
        <v>0.9</v>
      </c>
      <c r="DE14" s="242">
        <v>0.95</v>
      </c>
      <c r="DF14" s="242"/>
      <c r="DG14" s="243"/>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Z14" s="76" t="s">
        <v>929</v>
      </c>
      <c r="FA14" s="76">
        <v>0</v>
      </c>
    </row>
    <row r="15" ht="19.15" customHeight="1" spans="1:145">
      <c r="A15" s="84"/>
      <c r="B15" s="86"/>
      <c r="C15" s="87"/>
      <c r="D15" s="89"/>
      <c r="E15" s="90" t="b">
        <f>IF(F14="简易房屋",(E14-$AJ$14)*0.2,IF(F14="钢结构",(E14-$AJ$13)*0.05,IF(OR(F14="框架一等",F14="框架二等"),(E14-$AJ$6)*0.1,IF(OR(F14="砖混一等",F14="砖木一等"),(E14-$AJ$7)*0.1,IF(OR(F14="砖混二等",F14="砖木二等"),(E14-$AJ$8)*0.1,IF(OR(F14="砖混三等",F14="砖木三等"),(E14-$AJ$9)*0.1))))))</f>
        <v>0</v>
      </c>
      <c r="F15" s="91" t="e">
        <f>VLOOKUP(F14,系数区域,2,0)</f>
        <v>#N/A</v>
      </c>
      <c r="G15" s="92" t="e">
        <f>IF(G14="其他不作修正",0,VLOOKUP(F14,系数区域,VLOOKUP(G14,屋顶列数,2,0),0))</f>
        <v>#N/A</v>
      </c>
      <c r="H15" s="90" t="e">
        <f>AC15*VLOOKUP(F14,系数区域,VLOOKUP(H14,门窗列数,2,0),0)+(AD15*VLOOKUP(F14,系数区域,VLOOKUP(AD14,门窗列数,2,0),0))+VLOOKUP(F14,系数区域,57,0)</f>
        <v>#N/A</v>
      </c>
      <c r="I15" s="92" t="e">
        <f>VLOOKUP(F14,系数区域,VLOOKUP(I14,外墙体列数,2,0),0)</f>
        <v>#N/A</v>
      </c>
      <c r="J15" s="90" t="e">
        <f t="array" ref="J15">IF($D14=1,0,VLOOKUP(F14,系数区域,VLOOKUP(INDEX($AQ$15:$AQ$21,MATCH(MIN(ABS($AQ$15:$AQ$21--(J14-(D14-1))/(D14-1))),ABS($AQ$15:$AQ$21--(J14-(D14-1))/(D14-1)),0)),隔墙列数,2,0),0))</f>
        <v>#N/A</v>
      </c>
      <c r="K15" s="92" t="e">
        <f>VLOOKUP(F14,系数区域,VLOOKUP(K14,内墙面列数,2,0),0)</f>
        <v>#N/A</v>
      </c>
      <c r="L15" s="92" t="e">
        <f>VLOOKUP(L14,$BH$3:$BI$14,2,0)</f>
        <v>#N/A</v>
      </c>
      <c r="M15" s="115">
        <f>IFERROR(ROUND(((M14-VLOOKUP(F14,系数区域,25,0))*AG15)*0.1,4)*AE15,0)</f>
        <v>0</v>
      </c>
      <c r="N15" s="115">
        <f>IFERROR(ROUND((N14-VLOOKUP(F14,系数区域,44,0))*0.1,4)*AE15,0)</f>
        <v>0</v>
      </c>
      <c r="O15" s="92" t="e">
        <f>VLOOKUP(F14,系数区域,VLOOKUP(O14,上水列数,2,0),0)</f>
        <v>#N/A</v>
      </c>
      <c r="P15" s="92" t="e">
        <f>VLOOKUP(F14,系数区域,VLOOKUP(P14,下水列数,2,0),0)</f>
        <v>#N/A</v>
      </c>
      <c r="Q15" s="90" t="e">
        <f>AA15*VLOOKUP(F14,系数区域,VLOOKUP("暖气片",供暖列数,2,0),0)+AB15*VLOOKUP(F14,系数区域,VLOOKUP("地暖",供暖列数,2,0),0)+VLOOKUP(F14,系数区域,37,0)</f>
        <v>#DIV/0!</v>
      </c>
      <c r="R15" s="92" t="e">
        <f>VLOOKUP(F14,系数区域,VLOOKUP(R14,供电列数,2,0),0)</f>
        <v>#N/A</v>
      </c>
      <c r="S15" s="124"/>
      <c r="T15" s="92" t="e">
        <f>VLOOKUP(F14,系数区域,VLOOKUP(T14,顶棚面列数,2,0),0)</f>
        <v>#N/A</v>
      </c>
      <c r="U15" s="127">
        <f>EO15</f>
        <v>0</v>
      </c>
      <c r="V15" s="128" t="e">
        <f>(VLOOKUP(F14,系数区域,LOOKUP(V14,$CV$16:$DE$16,{68,69,70,71,72,73,74,75,76,77}),0)+AF14)/2</f>
        <v>#N/A</v>
      </c>
      <c r="W15" s="131"/>
      <c r="X15" s="132"/>
      <c r="Y15" s="91"/>
      <c r="Z15" s="147"/>
      <c r="AA15" s="148" t="e">
        <f>AA14/S14</f>
        <v>#DIV/0!</v>
      </c>
      <c r="AB15" s="148" t="e">
        <f>AB14/S14</f>
        <v>#DIV/0!</v>
      </c>
      <c r="AC15" s="149">
        <v>1</v>
      </c>
      <c r="AD15" s="148">
        <f>IF(AD14="","",1-AC15)</f>
        <v>0</v>
      </c>
      <c r="AE15" s="148">
        <f>1/AE14</f>
        <v>1</v>
      </c>
      <c r="AF15" s="150"/>
      <c r="AG15" s="166">
        <f>IF(AG14="有",0.5,1)</f>
        <v>1</v>
      </c>
      <c r="AH15" s="172"/>
      <c r="AI15" s="172"/>
      <c r="AJ15" s="172"/>
      <c r="AK15" s="172"/>
      <c r="AL15" s="173">
        <f>AL4</f>
        <v>37</v>
      </c>
      <c r="AM15" s="173">
        <f>AL2</f>
        <v>5</v>
      </c>
      <c r="AN15" s="172"/>
      <c r="AO15" s="172"/>
      <c r="AP15" s="172"/>
      <c r="AQ15" s="199">
        <f>AP4</f>
        <v>0</v>
      </c>
      <c r="AR15" s="173">
        <f>AP2</f>
        <v>9</v>
      </c>
      <c r="AS15" s="172"/>
      <c r="AT15" s="172"/>
      <c r="AU15" s="172"/>
      <c r="AV15" s="172"/>
      <c r="AW15" s="173" t="str">
        <f>AW4</f>
        <v>抹灰找平</v>
      </c>
      <c r="AX15" s="173">
        <v>16</v>
      </c>
      <c r="AY15" s="172"/>
      <c r="AZ15" s="173" t="str">
        <f>AZ4</f>
        <v>清水</v>
      </c>
      <c r="BA15" s="173">
        <f>AZ2</f>
        <v>19</v>
      </c>
      <c r="BB15" s="172"/>
      <c r="BC15" s="173" t="str">
        <f>BC4</f>
        <v>未抹灰找平</v>
      </c>
      <c r="BD15" s="173">
        <v>22</v>
      </c>
      <c r="BE15" s="172"/>
      <c r="BF15" s="172"/>
      <c r="BG15" s="172"/>
      <c r="BH15" s="172"/>
      <c r="BI15" s="172"/>
      <c r="BJ15" s="218" t="str">
        <f>BJ4</f>
        <v>现浇</v>
      </c>
      <c r="BK15" s="218">
        <f>BJ2</f>
        <v>29</v>
      </c>
      <c r="BL15" s="172"/>
      <c r="BM15" s="172"/>
      <c r="BN15" s="172"/>
      <c r="BO15" s="218" t="str">
        <f>BO4</f>
        <v>无</v>
      </c>
      <c r="BP15" s="218">
        <f>BO2</f>
        <v>34</v>
      </c>
      <c r="BQ15" s="172"/>
      <c r="BR15" s="172"/>
      <c r="BS15" s="218" t="str">
        <f>BS4</f>
        <v>有</v>
      </c>
      <c r="BT15" s="229">
        <f>BS2</f>
        <v>38</v>
      </c>
      <c r="BU15" s="218" t="str">
        <f>BU4</f>
        <v>有</v>
      </c>
      <c r="BV15" s="218">
        <f>BU2</f>
        <v>40</v>
      </c>
      <c r="BW15" s="218" t="str">
        <f>BW4</f>
        <v>有</v>
      </c>
      <c r="BX15" s="218">
        <f>BW2</f>
        <v>42</v>
      </c>
      <c r="BY15" s="172"/>
      <c r="BZ15" s="172"/>
      <c r="CA15" s="172"/>
      <c r="CB15" s="218" t="str">
        <f>CB4</f>
        <v>无</v>
      </c>
      <c r="CC15" s="218">
        <f>CB2</f>
        <v>47</v>
      </c>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246" t="s">
        <v>930</v>
      </c>
      <c r="DH15" s="247">
        <f>IF(ISERROR(FIND(DH$3,$U14)&gt;0),0,IF(FIND(DH$3,$U14)&gt;0,DH$4))*AE15</f>
        <v>0</v>
      </c>
      <c r="DI15" s="247">
        <f t="shared" ref="DI15:DL15" si="22">IF(ISERROR(FIND(DI$3,$U14)&gt;0),0,IF(FIND(DI$3,$U14)&gt;0,DI$4))</f>
        <v>0</v>
      </c>
      <c r="DJ15" s="247">
        <f t="shared" si="22"/>
        <v>0</v>
      </c>
      <c r="DK15" s="247">
        <f>IF(ISERROR(FIND(DK$3,$U14)&gt;0),0,IF(FIND(DK$3,$U14)&gt;0,DK$4))*AE15</f>
        <v>0</v>
      </c>
      <c r="DL15" s="247">
        <f t="shared" si="22"/>
        <v>0</v>
      </c>
      <c r="DM15" s="247">
        <f>IF(ISERROR(FIND(DM$3,$U14)&gt;0),0,IF(FIND(DM$3,$U14)&gt;0,DM$4))*AE15</f>
        <v>0</v>
      </c>
      <c r="DN15" s="247">
        <f>IF(ISERROR(FIND(DN$3,$U14)&gt;0),0,IF(FIND(DN$3,$U14)&gt;0,DN$4))*AE15</f>
        <v>0</v>
      </c>
      <c r="DO15" s="247">
        <f>IF(ISERROR(FIND(DO$3,$U14)&gt;0),0,IF(FIND(DO$3,$U14)&gt;0,DO$4))*AE15</f>
        <v>0</v>
      </c>
      <c r="DP15" s="247">
        <f>IF(ISERROR(FIND(DP$3,$U14)&gt;0),0,IF(FIND(DP$3,$U14)&gt;0,VLOOKUP(F14,系数区域,59,0)))</f>
        <v>0</v>
      </c>
      <c r="DQ15" s="247">
        <f>IF(ISERROR(FIND(DQ$3,$U14)&gt;0),0,IF(FIND(DQ$3,$U14)&gt;0,VLOOKUP(F14,系数区域,61,0)))</f>
        <v>0</v>
      </c>
      <c r="DR15" s="247">
        <f>IF(ISERROR(FIND(DR$3,$U14)&gt;0),0,IF(FIND(DR$3,$U14)&gt;0,VLOOKUP(F14,系数区域,62,0)))</f>
        <v>0</v>
      </c>
      <c r="DS15" s="247">
        <f>IF(ISERROR(FIND(DS$3,$U14)&gt;0),0,IF(FIND(DS$3,$U14)&gt;0,VLOOKUP(F14,系数区域,63,0)))</f>
        <v>0</v>
      </c>
      <c r="DT15" s="247">
        <f>IF(ISERROR(FIND(DT$3,$U14)&gt;0),0,IF(FIND(DT$3,$U14)&gt;0,VLOOKUP(F14,系数区域,64,0)))</f>
        <v>0</v>
      </c>
      <c r="DU15" s="247">
        <f>IF(ISERROR(FIND(DU$3,$U14)&gt;0),0,IF(FIND(DU$3,$U14)&gt;0,VLOOKUP(F14,系数区域,65,0)))</f>
        <v>0</v>
      </c>
      <c r="DV15" s="247">
        <f t="shared" ref="DV15:EM15" si="23">IF(ISERROR(FIND(DV$3,$U14)&gt;0),0,IF(FIND(DV$3,$U14)&gt;0,DV$4))</f>
        <v>0</v>
      </c>
      <c r="DW15" s="247">
        <f t="shared" si="23"/>
        <v>0</v>
      </c>
      <c r="DX15" s="247">
        <f t="shared" si="23"/>
        <v>0</v>
      </c>
      <c r="DY15" s="247">
        <f t="shared" si="23"/>
        <v>0</v>
      </c>
      <c r="DZ15" s="247">
        <f t="shared" si="23"/>
        <v>0</v>
      </c>
      <c r="EA15" s="247">
        <f t="shared" si="23"/>
        <v>0</v>
      </c>
      <c r="EB15" s="247">
        <f t="shared" si="23"/>
        <v>0</v>
      </c>
      <c r="EC15" s="247">
        <f t="shared" si="23"/>
        <v>0</v>
      </c>
      <c r="ED15" s="247">
        <f t="shared" si="23"/>
        <v>0</v>
      </c>
      <c r="EE15" s="247">
        <f t="shared" si="23"/>
        <v>0</v>
      </c>
      <c r="EF15" s="247">
        <f t="shared" si="23"/>
        <v>0</v>
      </c>
      <c r="EG15" s="247">
        <f t="shared" si="23"/>
        <v>0</v>
      </c>
      <c r="EH15" s="247">
        <f t="shared" si="23"/>
        <v>0</v>
      </c>
      <c r="EI15" s="247">
        <f t="shared" si="23"/>
        <v>0</v>
      </c>
      <c r="EJ15" s="247">
        <f t="shared" si="23"/>
        <v>0</v>
      </c>
      <c r="EK15" s="247">
        <f t="shared" si="23"/>
        <v>0</v>
      </c>
      <c r="EL15" s="247">
        <f t="shared" si="23"/>
        <v>0</v>
      </c>
      <c r="EM15" s="247">
        <f t="shared" si="23"/>
        <v>0</v>
      </c>
      <c r="EN15" s="245"/>
      <c r="EO15" s="245">
        <f>SUM(DH15:EN15)</f>
        <v>0</v>
      </c>
    </row>
    <row r="16" ht="19.15" customHeight="1" spans="1:145">
      <c r="A16" s="84"/>
      <c r="B16" s="86">
        <v>7</v>
      </c>
      <c r="C16" s="87"/>
      <c r="D16" s="88"/>
      <c r="E16" s="87"/>
      <c r="F16" s="87"/>
      <c r="G16" s="87"/>
      <c r="H16" s="87"/>
      <c r="I16" s="87"/>
      <c r="J16" s="87"/>
      <c r="K16" s="87"/>
      <c r="L16" s="87"/>
      <c r="M16" s="87"/>
      <c r="N16" s="87"/>
      <c r="O16" s="87"/>
      <c r="P16" s="87"/>
      <c r="Q16" s="87"/>
      <c r="R16" s="87"/>
      <c r="S16" s="124"/>
      <c r="T16" s="124"/>
      <c r="U16" s="124"/>
      <c r="V16" s="125"/>
      <c r="W16" s="129" t="e">
        <f>ROUND(F17*ROUND(E17+G17+H17+I17+J17+K17+L17+M17+N17+O17+P17+Q17+R17+U17+T17+1,3)*V17,0)</f>
        <v>#N/A</v>
      </c>
      <c r="X16" s="130" t="e">
        <f>ROUND(L138/S16,0)</f>
        <v>#DIV/0!</v>
      </c>
      <c r="Y16" s="126" t="e">
        <f t="shared" ref="Y16" si="24">W16+X16</f>
        <v>#N/A</v>
      </c>
      <c r="Z16" s="143" t="e">
        <f t="shared" ref="Z16" si="25">ROUND(Y16*S16,0)</f>
        <v>#N/A</v>
      </c>
      <c r="AA16" s="144">
        <f>IF(Q16="无",0,IF(Q16="地暖",0,S16))</f>
        <v>0</v>
      </c>
      <c r="AB16" s="144">
        <f>IF(Q16="无",0,IF(Q16="暖气片",0,S16))</f>
        <v>0</v>
      </c>
      <c r="AC16" s="91">
        <f>H16</f>
        <v>0</v>
      </c>
      <c r="AD16" s="124" t="s">
        <v>867</v>
      </c>
      <c r="AE16" s="145">
        <v>1</v>
      </c>
      <c r="AF16" s="146" t="e">
        <f>VLOOKUP(F16,系数区域,LOOKUP(V16,$CV$16:$DE$16,{68,69,70,71,72,73,74,75,76,77}),0)</f>
        <v>#N/A</v>
      </c>
      <c r="AG16" s="145" t="s">
        <v>867</v>
      </c>
      <c r="AH16" s="172"/>
      <c r="AI16" s="172"/>
      <c r="AJ16" s="172"/>
      <c r="AK16" s="172"/>
      <c r="AL16" s="173">
        <f>AM4</f>
        <v>24</v>
      </c>
      <c r="AM16" s="173">
        <f>AM2</f>
        <v>6</v>
      </c>
      <c r="AN16" s="172"/>
      <c r="AO16" s="172"/>
      <c r="AP16" s="172"/>
      <c r="AQ16" s="199">
        <f>AQ4</f>
        <v>0.25</v>
      </c>
      <c r="AR16" s="173">
        <f>AQ2</f>
        <v>10</v>
      </c>
      <c r="AS16" s="172"/>
      <c r="AT16" s="172"/>
      <c r="AU16" s="172"/>
      <c r="AV16" s="172"/>
      <c r="AW16" s="173" t="str">
        <f>AX4</f>
        <v>未抹灰找平</v>
      </c>
      <c r="AX16" s="173">
        <f>AX2</f>
        <v>17</v>
      </c>
      <c r="AY16" s="172"/>
      <c r="AZ16" s="173" t="str">
        <f>BA4</f>
        <v>刮腻子找平</v>
      </c>
      <c r="BA16" s="173">
        <f>BA2</f>
        <v>20</v>
      </c>
      <c r="BB16" s="172"/>
      <c r="BC16" s="173" t="str">
        <f>BD4</f>
        <v>抹灰找平</v>
      </c>
      <c r="BD16" s="173">
        <v>23</v>
      </c>
      <c r="BE16" s="172"/>
      <c r="BF16" s="172"/>
      <c r="BG16" s="172"/>
      <c r="BH16" s="172"/>
      <c r="BI16" s="172"/>
      <c r="BJ16" s="218" t="str">
        <f>BK4</f>
        <v>预制板</v>
      </c>
      <c r="BK16" s="218">
        <f>BK2</f>
        <v>30</v>
      </c>
      <c r="BL16" s="172"/>
      <c r="BM16" s="172"/>
      <c r="BN16" s="172"/>
      <c r="BO16" s="218" t="str">
        <f>BP4</f>
        <v>暖气片</v>
      </c>
      <c r="BP16" s="218">
        <f>BP2</f>
        <v>35</v>
      </c>
      <c r="BQ16" s="172"/>
      <c r="BR16" s="172"/>
      <c r="BS16" s="218" t="str">
        <f>BT4</f>
        <v>无</v>
      </c>
      <c r="BT16" s="229">
        <f>BT2</f>
        <v>39</v>
      </c>
      <c r="BU16" s="218" t="str">
        <f>BV4</f>
        <v>无</v>
      </c>
      <c r="BV16" s="218">
        <f>BV2</f>
        <v>41</v>
      </c>
      <c r="BW16" s="218" t="str">
        <f>BX4</f>
        <v>无</v>
      </c>
      <c r="BX16" s="218">
        <f>BX2</f>
        <v>43</v>
      </c>
      <c r="BY16" s="172"/>
      <c r="BZ16" s="172"/>
      <c r="CA16" s="172"/>
      <c r="CB16" s="218" t="str">
        <f>CC4</f>
        <v>简易木门窗</v>
      </c>
      <c r="CC16" s="218">
        <f>CC2</f>
        <v>48</v>
      </c>
      <c r="CD16" s="172"/>
      <c r="CE16" s="172"/>
      <c r="CF16" s="172"/>
      <c r="CG16" s="172"/>
      <c r="CH16" s="172"/>
      <c r="CI16" s="172"/>
      <c r="CJ16" s="172"/>
      <c r="CK16" s="172"/>
      <c r="CL16" s="172"/>
      <c r="CM16" s="172"/>
      <c r="CN16" s="172"/>
      <c r="CO16" s="172"/>
      <c r="CP16" s="172"/>
      <c r="CQ16" s="172"/>
      <c r="CR16" s="172"/>
      <c r="CS16" s="172"/>
      <c r="CT16" s="172"/>
      <c r="CU16" s="172"/>
      <c r="CV16" s="172"/>
      <c r="CW16" s="172">
        <v>1979</v>
      </c>
      <c r="CX16" s="172">
        <v>1983</v>
      </c>
      <c r="CY16" s="172">
        <v>1988</v>
      </c>
      <c r="CZ16" s="172">
        <v>1993</v>
      </c>
      <c r="DA16" s="172">
        <v>1998</v>
      </c>
      <c r="DB16" s="172">
        <v>2003</v>
      </c>
      <c r="DC16" s="172">
        <v>2008</v>
      </c>
      <c r="DD16" s="172">
        <v>2013</v>
      </c>
      <c r="DE16" s="172">
        <v>2018</v>
      </c>
      <c r="DF16" s="172"/>
      <c r="DG16" s="243"/>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56"/>
      <c r="EO16" s="256"/>
    </row>
    <row r="17" ht="19.15" customHeight="1" spans="1:145">
      <c r="A17" s="84"/>
      <c r="B17" s="86"/>
      <c r="C17" s="87"/>
      <c r="D17" s="89"/>
      <c r="E17" s="90" t="b">
        <f>IF(F16="简易房屋",(E16-$AJ$14)*0.2,IF(F16="钢结构",(E16-$AJ$13)*0.05,IF(OR(F16="框架一等",F16="框架二等"),(E16-$AJ$6)*0.1,IF(OR(F16="砖混一等",F16="砖木一等"),(E16-$AJ$7)*0.1,IF(OR(F16="砖混二等",F16="砖木二等"),(E16-$AJ$8)*0.1,IF(OR(F16="砖混三等",F16="砖木三等"),(E16-$AJ$9)*0.1))))))</f>
        <v>0</v>
      </c>
      <c r="F17" s="91" t="e">
        <f>VLOOKUP(F16,系数区域,2,0)</f>
        <v>#N/A</v>
      </c>
      <c r="G17" s="92" t="e">
        <f>IF(G16="其他不作修正",0,VLOOKUP(F16,系数区域,VLOOKUP(G16,屋顶列数,2,0),0))</f>
        <v>#N/A</v>
      </c>
      <c r="H17" s="90" t="e">
        <f>AC17*VLOOKUP(F16,系数区域,VLOOKUP(H16,门窗列数,2,0),0)+(AD17*VLOOKUP(F16,系数区域,VLOOKUP(AD16,门窗列数,2,0),0))+VLOOKUP(F16,系数区域,57,0)</f>
        <v>#N/A</v>
      </c>
      <c r="I17" s="92" t="e">
        <f>VLOOKUP(F16,系数区域,VLOOKUP(I16,外墙体列数,2,0),0)</f>
        <v>#N/A</v>
      </c>
      <c r="J17" s="90" t="e">
        <f t="array" ref="J17">IF($D16=1,0,VLOOKUP(F16,系数区域,VLOOKUP(INDEX($AQ$15:$AQ$21,MATCH(MIN(ABS($AQ$15:$AQ$21--(J16-(D16-1))/(D16-1))),ABS($AQ$15:$AQ$21--(J16-(D16-1))/(D16-1)),0)),隔墙列数,2,0),0))</f>
        <v>#N/A</v>
      </c>
      <c r="K17" s="92" t="e">
        <f>VLOOKUP(F16,系数区域,VLOOKUP(K16,内墙面列数,2,0),0)</f>
        <v>#N/A</v>
      </c>
      <c r="L17" s="92" t="e">
        <f>VLOOKUP(L16,$BH$3:$BI$14,2,0)</f>
        <v>#N/A</v>
      </c>
      <c r="M17" s="115">
        <f>IFERROR(ROUND(((M16-VLOOKUP(F16,系数区域,25,0))*AG17)*0.1,4)*AE17,0)</f>
        <v>0</v>
      </c>
      <c r="N17" s="115">
        <f>IFERROR(ROUND((N16-VLOOKUP(F16,系数区域,44,0))*0.1,4)*AE17,0)</f>
        <v>0</v>
      </c>
      <c r="O17" s="92" t="e">
        <f>VLOOKUP(F16,系数区域,VLOOKUP(O16,上水列数,2,0),0)</f>
        <v>#N/A</v>
      </c>
      <c r="P17" s="92" t="e">
        <f>VLOOKUP(F16,系数区域,VLOOKUP(P16,下水列数,2,0),0)</f>
        <v>#N/A</v>
      </c>
      <c r="Q17" s="90" t="e">
        <f>AA17*VLOOKUP(F16,系数区域,VLOOKUP("暖气片",供暖列数,2,0),0)+AB17*VLOOKUP(F16,系数区域,VLOOKUP("地暖",供暖列数,2,0),0)+VLOOKUP(F16,系数区域,37,0)</f>
        <v>#DIV/0!</v>
      </c>
      <c r="R17" s="92" t="e">
        <f>VLOOKUP(F16,系数区域,VLOOKUP(R16,供电列数,2,0),0)</f>
        <v>#N/A</v>
      </c>
      <c r="S17" s="124"/>
      <c r="T17" s="92" t="e">
        <f>VLOOKUP(F16,系数区域,VLOOKUP(T16,顶棚面列数,2,0),0)</f>
        <v>#N/A</v>
      </c>
      <c r="U17" s="127">
        <f>EO17</f>
        <v>0</v>
      </c>
      <c r="V17" s="128" t="e">
        <f>(VLOOKUP(F16,系数区域,LOOKUP(V16,$CV$16:$DE$16,{68,69,70,71,72,73,74,75,76,77}),0)+AF16)/2</f>
        <v>#N/A</v>
      </c>
      <c r="W17" s="131"/>
      <c r="X17" s="132"/>
      <c r="Y17" s="91"/>
      <c r="Z17" s="147"/>
      <c r="AA17" s="148" t="e">
        <f>AA16/S16</f>
        <v>#DIV/0!</v>
      </c>
      <c r="AB17" s="148" t="e">
        <f>AB16/S16</f>
        <v>#DIV/0!</v>
      </c>
      <c r="AC17" s="149">
        <v>1</v>
      </c>
      <c r="AD17" s="148">
        <f>IF(AD16="","",1-AC17)</f>
        <v>0</v>
      </c>
      <c r="AE17" s="148">
        <f>1/AE16</f>
        <v>1</v>
      </c>
      <c r="AF17" s="150"/>
      <c r="AG17" s="166">
        <f>IF(AG16="有",0.5,1)</f>
        <v>1</v>
      </c>
      <c r="AH17" s="172"/>
      <c r="AI17" s="172"/>
      <c r="AJ17" s="172"/>
      <c r="AK17" s="172"/>
      <c r="AL17" s="173" t="str">
        <f>AN4</f>
        <v>复合彩钢</v>
      </c>
      <c r="AM17" s="173">
        <f>AN2</f>
        <v>7</v>
      </c>
      <c r="AN17" s="172"/>
      <c r="AO17" s="172"/>
      <c r="AP17" s="172"/>
      <c r="AQ17" s="199">
        <f>AR4</f>
        <v>0.333333333333333</v>
      </c>
      <c r="AR17" s="173">
        <f>AR2</f>
        <v>11</v>
      </c>
      <c r="AS17" s="172"/>
      <c r="AT17" s="172"/>
      <c r="AU17" s="172"/>
      <c r="AV17" s="172"/>
      <c r="AW17" s="173" t="str">
        <f>AY4</f>
        <v>抹灰刷涂料</v>
      </c>
      <c r="AX17" s="173">
        <f>AY2</f>
        <v>18</v>
      </c>
      <c r="AY17" s="172"/>
      <c r="AZ17" s="173">
        <f>BB4</f>
        <v>0</v>
      </c>
      <c r="BA17" s="173">
        <f>BB2</f>
        <v>21</v>
      </c>
      <c r="BB17" s="172"/>
      <c r="BC17" s="173"/>
      <c r="BD17" s="173"/>
      <c r="BE17" s="172"/>
      <c r="BF17" s="172"/>
      <c r="BG17" s="172"/>
      <c r="BH17" s="172"/>
      <c r="BI17" s="172"/>
      <c r="BJ17" s="218" t="str">
        <f>BL4</f>
        <v>复合彩钢</v>
      </c>
      <c r="BK17" s="218">
        <f>BL2</f>
        <v>31</v>
      </c>
      <c r="BL17" s="172"/>
      <c r="BM17" s="172"/>
      <c r="BN17" s="172"/>
      <c r="BO17" s="218" t="str">
        <f>BQ4</f>
        <v>地暖</v>
      </c>
      <c r="BP17" s="218">
        <v>36</v>
      </c>
      <c r="BQ17" s="172"/>
      <c r="BR17" s="172"/>
      <c r="BS17" s="218"/>
      <c r="BT17" s="229"/>
      <c r="BU17" s="218"/>
      <c r="BV17" s="218"/>
      <c r="BW17" s="218"/>
      <c r="BX17" s="218"/>
      <c r="BY17" s="172"/>
      <c r="BZ17" s="172"/>
      <c r="CA17" s="172"/>
      <c r="CB17" s="218" t="str">
        <f>CD4</f>
        <v>铁质门窗</v>
      </c>
      <c r="CC17" s="218">
        <f>CD2</f>
        <v>49</v>
      </c>
      <c r="CD17" s="172"/>
      <c r="CE17" s="172"/>
      <c r="CF17" s="172"/>
      <c r="CG17" s="172"/>
      <c r="CH17" s="172"/>
      <c r="CI17" s="172"/>
      <c r="CJ17" s="172"/>
      <c r="CK17" s="172"/>
      <c r="CL17" s="172"/>
      <c r="CM17" s="172"/>
      <c r="CN17" s="172"/>
      <c r="CO17" s="172"/>
      <c r="CP17" s="172"/>
      <c r="CQ17" s="172"/>
      <c r="CR17" s="172"/>
      <c r="CS17" s="172"/>
      <c r="CT17" s="172"/>
      <c r="CU17" s="172"/>
      <c r="CV17" s="172"/>
      <c r="CX17" s="172"/>
      <c r="CY17" s="172"/>
      <c r="CZ17" s="172"/>
      <c r="DA17" s="172"/>
      <c r="DB17" s="172"/>
      <c r="DC17" s="172"/>
      <c r="DD17" s="172"/>
      <c r="DG17" s="246" t="s">
        <v>931</v>
      </c>
      <c r="DH17" s="247">
        <f>IF(ISERROR(FIND(DH$3,$U16)&gt;0),0,IF(FIND(DH$3,$U16)&gt;0,DH$4))*AE17</f>
        <v>0</v>
      </c>
      <c r="DI17" s="247">
        <f>IF(ISERROR(FIND(DI$3,$U16)&gt;0),0,IF(FIND(DI$3,$U16)&gt;0,DI$4))</f>
        <v>0</v>
      </c>
      <c r="DJ17" s="247">
        <f>IF(ISERROR(FIND(DJ$3,$U16)&gt;0),0,IF(FIND(DJ$3,$U16)&gt;0,DJ$4))</f>
        <v>0</v>
      </c>
      <c r="DK17" s="247">
        <f>IF(ISERROR(FIND(DK$3,$U16)&gt;0),0,IF(FIND(DK$3,$U16)&gt;0,DK$4))*AE17</f>
        <v>0</v>
      </c>
      <c r="DL17" s="247">
        <f t="shared" ref="DL17" si="26">IF(ISERROR(FIND(DL$3,$U16)&gt;0),0,IF(FIND(DL$3,$U16)&gt;0,DL$4))</f>
        <v>0</v>
      </c>
      <c r="DM17" s="247">
        <f>IF(ISERROR(FIND(DM$3,$U16)&gt;0),0,IF(FIND(DM$3,$U16)&gt;0,DM$4))*AE17</f>
        <v>0</v>
      </c>
      <c r="DN17" s="247">
        <f>IF(ISERROR(FIND(DN$3,$U16)&gt;0),0,IF(FIND(DN$3,$U16)&gt;0,DN$4))*AE17</f>
        <v>0</v>
      </c>
      <c r="DO17" s="247">
        <f>IF(ISERROR(FIND(DO$3,$U16)&gt;0),0,IF(FIND(DO$3,$U16)&gt;0,DO$4))*AE17</f>
        <v>0</v>
      </c>
      <c r="DP17" s="247">
        <f>IF(ISERROR(FIND(DP$3,$U16)&gt;0),0,IF(FIND(DP$3,$U16)&gt;0,VLOOKUP(F16,系数区域,59,0)))</f>
        <v>0</v>
      </c>
      <c r="DQ17" s="247">
        <f>IF(ISERROR(FIND(DQ$3,$U16)&gt;0),0,IF(FIND(DQ$3,$U16)&gt;0,VLOOKUP(F16,系数区域,61,0)))</f>
        <v>0</v>
      </c>
      <c r="DR17" s="247">
        <f>IF(ISERROR(FIND(DR$3,$U16)&gt;0),0,IF(FIND(DR$3,$U16)&gt;0,VLOOKUP(F16,系数区域,62,0)))</f>
        <v>0</v>
      </c>
      <c r="DS17" s="247">
        <f>IF(ISERROR(FIND(DS$3,$U16)&gt;0),0,IF(FIND(DS$3,$U16)&gt;0,VLOOKUP(F16,系数区域,63,0)))</f>
        <v>0</v>
      </c>
      <c r="DT17" s="247">
        <f>IF(ISERROR(FIND(DT$3,$U16)&gt;0),0,IF(FIND(DT$3,$U16)&gt;0,VLOOKUP(F16,系数区域,64,0)))</f>
        <v>0</v>
      </c>
      <c r="DU17" s="247">
        <f>IF(ISERROR(FIND(DU$3,$U16)&gt;0),0,IF(FIND(DU$3,$U16)&gt;0,VLOOKUP(F16,系数区域,65,0)))</f>
        <v>0</v>
      </c>
      <c r="DV17" s="247">
        <f t="shared" ref="DV17:EM17" si="27">IF(ISERROR(FIND(DV$3,$U16)&gt;0),0,IF(FIND(DV$3,$U16)&gt;0,DV$4))</f>
        <v>0</v>
      </c>
      <c r="DW17" s="247">
        <f t="shared" si="27"/>
        <v>0</v>
      </c>
      <c r="DX17" s="247">
        <f t="shared" si="27"/>
        <v>0</v>
      </c>
      <c r="DY17" s="247">
        <f t="shared" si="27"/>
        <v>0</v>
      </c>
      <c r="DZ17" s="247">
        <f t="shared" si="27"/>
        <v>0</v>
      </c>
      <c r="EA17" s="247">
        <f t="shared" si="27"/>
        <v>0</v>
      </c>
      <c r="EB17" s="247">
        <f t="shared" si="27"/>
        <v>0</v>
      </c>
      <c r="EC17" s="247">
        <f t="shared" si="27"/>
        <v>0</v>
      </c>
      <c r="ED17" s="247">
        <f t="shared" si="27"/>
        <v>0</v>
      </c>
      <c r="EE17" s="247">
        <f t="shared" si="27"/>
        <v>0</v>
      </c>
      <c r="EF17" s="247">
        <f t="shared" si="27"/>
        <v>0</v>
      </c>
      <c r="EG17" s="247">
        <f t="shared" si="27"/>
        <v>0</v>
      </c>
      <c r="EH17" s="247">
        <f t="shared" si="27"/>
        <v>0</v>
      </c>
      <c r="EI17" s="247">
        <f t="shared" si="27"/>
        <v>0</v>
      </c>
      <c r="EJ17" s="247">
        <f t="shared" si="27"/>
        <v>0</v>
      </c>
      <c r="EK17" s="247">
        <f t="shared" si="27"/>
        <v>0</v>
      </c>
      <c r="EL17" s="247">
        <f t="shared" si="27"/>
        <v>0</v>
      </c>
      <c r="EM17" s="247">
        <f t="shared" si="27"/>
        <v>0</v>
      </c>
      <c r="EN17" s="256"/>
      <c r="EO17" s="257">
        <f>SUM(DH17:EN17)</f>
        <v>0</v>
      </c>
    </row>
    <row r="18" ht="19.15" customHeight="1" spans="1:145">
      <c r="A18" s="84"/>
      <c r="B18" s="86">
        <v>8</v>
      </c>
      <c r="C18" s="87"/>
      <c r="D18" s="88"/>
      <c r="E18" s="87"/>
      <c r="F18" s="87"/>
      <c r="G18" s="87"/>
      <c r="H18" s="87"/>
      <c r="I18" s="87"/>
      <c r="J18" s="87"/>
      <c r="K18" s="87"/>
      <c r="L18" s="87"/>
      <c r="M18" s="87"/>
      <c r="N18" s="87"/>
      <c r="O18" s="87"/>
      <c r="P18" s="87"/>
      <c r="Q18" s="87"/>
      <c r="R18" s="87"/>
      <c r="S18" s="124"/>
      <c r="T18" s="124"/>
      <c r="U18" s="124"/>
      <c r="V18" s="125"/>
      <c r="W18" s="129" t="e">
        <f>ROUND(F19*ROUND(E19+G19+H19+I19+J19+K19+L19+M19+N19+O19+P19+Q19+R19+U19+T19+1,3)*V19,0)</f>
        <v>#N/A</v>
      </c>
      <c r="X18" s="130" t="e">
        <f>ROUND(X138/S18,0)</f>
        <v>#DIV/0!</v>
      </c>
      <c r="Y18" s="126" t="e">
        <f t="shared" ref="Y18" si="28">W18+X18</f>
        <v>#N/A</v>
      </c>
      <c r="Z18" s="143" t="e">
        <f t="shared" ref="Z18" si="29">ROUND(Y18*S18,0)</f>
        <v>#N/A</v>
      </c>
      <c r="AA18" s="144">
        <f>IF(Q18="无",0,IF(Q18="地暖",0,S18))</f>
        <v>0</v>
      </c>
      <c r="AB18" s="144">
        <f>IF(Q18="无",0,IF(Q18="暖气片",0,S18))</f>
        <v>0</v>
      </c>
      <c r="AC18" s="91">
        <f>H18</f>
        <v>0</v>
      </c>
      <c r="AD18" s="124" t="s">
        <v>867</v>
      </c>
      <c r="AE18" s="145">
        <v>1</v>
      </c>
      <c r="AF18" s="146" t="e">
        <f>VLOOKUP(F18,系数区域,LOOKUP(V18,$CV$16:$DE$16,{68,69,70,71,72,73,74,75,76,77}),0)</f>
        <v>#N/A</v>
      </c>
      <c r="AG18" s="145" t="s">
        <v>867</v>
      </c>
      <c r="AH18" s="172"/>
      <c r="AI18" s="172"/>
      <c r="AJ18" s="172"/>
      <c r="AK18" s="172"/>
      <c r="AL18" s="173" t="str">
        <f>AO4</f>
        <v>单层彩钢</v>
      </c>
      <c r="AM18" s="173">
        <f>AO2</f>
        <v>8</v>
      </c>
      <c r="AN18" s="172"/>
      <c r="AO18" s="172"/>
      <c r="AP18" s="172"/>
      <c r="AQ18" s="199">
        <f>AS4</f>
        <v>0.5</v>
      </c>
      <c r="AR18" s="173">
        <f>AS2</f>
        <v>12</v>
      </c>
      <c r="AS18" s="172"/>
      <c r="AT18" s="172"/>
      <c r="AU18" s="172"/>
      <c r="AV18" s="172"/>
      <c r="AW18" s="173"/>
      <c r="AX18" s="173"/>
      <c r="AY18" s="172"/>
      <c r="AZ18" s="173"/>
      <c r="BA18" s="173"/>
      <c r="BB18" s="172"/>
      <c r="BC18" s="173"/>
      <c r="BD18" s="173"/>
      <c r="BE18" s="172"/>
      <c r="BF18" s="172"/>
      <c r="BG18" s="172"/>
      <c r="BH18" s="172"/>
      <c r="BI18" s="172"/>
      <c r="BJ18" s="218" t="str">
        <f>BM4</f>
        <v>单层彩钢</v>
      </c>
      <c r="BK18" s="218">
        <f>BM2</f>
        <v>32</v>
      </c>
      <c r="BL18" s="172"/>
      <c r="BM18" s="172"/>
      <c r="BN18" s="172"/>
      <c r="BO18" s="218"/>
      <c r="BP18" s="218"/>
      <c r="BQ18" s="172"/>
      <c r="BR18" s="172"/>
      <c r="BS18" s="218"/>
      <c r="BT18" s="229"/>
      <c r="BU18" s="218"/>
      <c r="BV18" s="218"/>
      <c r="BW18" s="218"/>
      <c r="BX18" s="218"/>
      <c r="BY18" s="172"/>
      <c r="BZ18" s="172"/>
      <c r="CA18" s="172"/>
      <c r="CB18" s="218" t="str">
        <f>CE4</f>
        <v>普通木门窗</v>
      </c>
      <c r="CC18" s="218">
        <f>CE2</f>
        <v>50</v>
      </c>
      <c r="CD18" s="172"/>
      <c r="CE18" s="172"/>
      <c r="CF18" s="172"/>
      <c r="CG18" s="172"/>
      <c r="CH18" s="172"/>
      <c r="CI18" s="172"/>
      <c r="CJ18" s="172"/>
      <c r="CK18" s="172"/>
      <c r="CL18" s="172"/>
      <c r="CM18" s="172"/>
      <c r="CN18" s="172"/>
      <c r="CO18" s="172"/>
      <c r="CP18" s="172"/>
      <c r="CQ18" s="172"/>
      <c r="CR18" s="172"/>
      <c r="CS18" s="172"/>
      <c r="CT18" s="172"/>
      <c r="CU18" s="172"/>
      <c r="CV18" s="172"/>
      <c r="CX18" s="172"/>
      <c r="CY18" s="172"/>
      <c r="CZ18" s="172"/>
      <c r="DA18" s="172"/>
      <c r="DB18" s="172"/>
      <c r="DC18" s="172"/>
      <c r="DD18" s="172"/>
      <c r="DG18" s="243"/>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56"/>
      <c r="EO18" s="256"/>
    </row>
    <row r="19" ht="19.15" customHeight="1" spans="1:145">
      <c r="A19" s="84"/>
      <c r="B19" s="86"/>
      <c r="C19" s="87"/>
      <c r="D19" s="89"/>
      <c r="E19" s="90" t="b">
        <f>IF(F18="简易房屋",(E18-$AJ$14)*0.2,IF(F18="钢结构",(E18-$AJ$13)*0.05,IF(OR(F18="框架一等",F18="框架二等"),(E18-$AJ$6)*0.1,IF(OR(F18="砖混一等",F18="砖木一等"),(E18-$AJ$7)*0.1,IF(OR(F18="砖混二等",F18="砖木二等"),(E18-$AJ$8)*0.1,IF(OR(F18="砖混三等",F18="砖木三等"),(E18-$AJ$9)*0.1))))))</f>
        <v>0</v>
      </c>
      <c r="F19" s="91" t="e">
        <f>VLOOKUP(F18,系数区域,2,0)</f>
        <v>#N/A</v>
      </c>
      <c r="G19" s="92" t="e">
        <f>IF(G18="其他不作修正",0,VLOOKUP(F18,系数区域,VLOOKUP(G18,屋顶列数,2,0),0))</f>
        <v>#N/A</v>
      </c>
      <c r="H19" s="90" t="e">
        <f>AC19*VLOOKUP(F18,系数区域,VLOOKUP(H18,门窗列数,2,0),0)+(AD19*VLOOKUP(F18,系数区域,VLOOKUP(AD18,门窗列数,2,0),0))+VLOOKUP(F18,系数区域,57,0)</f>
        <v>#N/A</v>
      </c>
      <c r="I19" s="92" t="e">
        <f>VLOOKUP(F18,系数区域,VLOOKUP(I18,外墙体列数,2,0),0)</f>
        <v>#N/A</v>
      </c>
      <c r="J19" s="90" t="e">
        <f t="array" ref="J19">IF($D18=1,0,VLOOKUP(F18,系数区域,VLOOKUP(INDEX($AQ$15:$AQ$21,MATCH(MIN(ABS($AQ$15:$AQ$21--(J18-(D18-1))/(D18-1))),ABS($AQ$15:$AQ$21--(J18-(D18-1))/(D18-1)),0)),隔墙列数,2,0),0))</f>
        <v>#N/A</v>
      </c>
      <c r="K19" s="92" t="e">
        <f>VLOOKUP(F18,系数区域,VLOOKUP(K18,内墙面列数,2,0),0)</f>
        <v>#N/A</v>
      </c>
      <c r="L19" s="92" t="e">
        <f>VLOOKUP(L18,$BH$3:$BI$14,2,0)</f>
        <v>#N/A</v>
      </c>
      <c r="M19" s="115">
        <f>IFERROR(ROUND(((M18-VLOOKUP(F18,系数区域,25,0))*AG19)*0.1,4)*AE19,0)</f>
        <v>0</v>
      </c>
      <c r="N19" s="115">
        <f>IFERROR(ROUND((N18-VLOOKUP(F18,系数区域,44,0))*0.1,4)*AE19,0)</f>
        <v>0</v>
      </c>
      <c r="O19" s="92" t="e">
        <f>VLOOKUP(F18,系数区域,VLOOKUP(O18,上水列数,2,0),0)</f>
        <v>#N/A</v>
      </c>
      <c r="P19" s="92" t="e">
        <f>VLOOKUP(F18,系数区域,VLOOKUP(P18,下水列数,2,0),0)</f>
        <v>#N/A</v>
      </c>
      <c r="Q19" s="90" t="e">
        <f>AA19*VLOOKUP(F18,系数区域,VLOOKUP("暖气片",供暖列数,2,0),0)+AB19*VLOOKUP(F18,系数区域,VLOOKUP("地暖",供暖列数,2,0),0)+VLOOKUP(F18,系数区域,37,0)</f>
        <v>#DIV/0!</v>
      </c>
      <c r="R19" s="92" t="e">
        <f>VLOOKUP(F18,系数区域,VLOOKUP(R18,供电列数,2,0),0)</f>
        <v>#N/A</v>
      </c>
      <c r="S19" s="124"/>
      <c r="T19" s="92" t="e">
        <f>VLOOKUP(F18,系数区域,VLOOKUP(T18,顶棚面列数,2,0),0)</f>
        <v>#N/A</v>
      </c>
      <c r="U19" s="127">
        <f>EO19</f>
        <v>0</v>
      </c>
      <c r="V19" s="128" t="e">
        <f>(VLOOKUP(F18,系数区域,LOOKUP(V18,$CV$16:$DE$16,{68,69,70,71,72,73,74,75,76,77}),0)+AF18)/2</f>
        <v>#N/A</v>
      </c>
      <c r="W19" s="131"/>
      <c r="X19" s="132"/>
      <c r="Y19" s="91"/>
      <c r="Z19" s="147"/>
      <c r="AA19" s="148" t="e">
        <f>AA18/S18</f>
        <v>#DIV/0!</v>
      </c>
      <c r="AB19" s="148" t="e">
        <f>AB18/S18</f>
        <v>#DIV/0!</v>
      </c>
      <c r="AC19" s="149">
        <v>1</v>
      </c>
      <c r="AD19" s="148">
        <f>IF(AD18="","",1-AC19)</f>
        <v>0</v>
      </c>
      <c r="AE19" s="148">
        <f>1/AE18</f>
        <v>1</v>
      </c>
      <c r="AF19" s="150"/>
      <c r="AG19" s="166">
        <f>IF(AG18="有",0.5,1)</f>
        <v>1</v>
      </c>
      <c r="AH19" s="151"/>
      <c r="AI19" s="151"/>
      <c r="AJ19" s="151"/>
      <c r="AK19" s="151"/>
      <c r="AL19" s="174"/>
      <c r="AM19" s="174"/>
      <c r="AN19" s="151"/>
      <c r="AO19" s="151"/>
      <c r="AP19" s="151"/>
      <c r="AQ19" s="199">
        <f>AT4</f>
        <v>0.666666666666667</v>
      </c>
      <c r="AR19" s="173">
        <f>AT2</f>
        <v>13</v>
      </c>
      <c r="AS19" s="175"/>
      <c r="AT19" s="175"/>
      <c r="AU19" s="175"/>
      <c r="AV19" s="175"/>
      <c r="AW19" s="210"/>
      <c r="AX19" s="210"/>
      <c r="AY19" s="175"/>
      <c r="AZ19" s="210"/>
      <c r="BA19" s="210"/>
      <c r="BB19" s="175"/>
      <c r="BC19" s="210"/>
      <c r="BD19" s="210"/>
      <c r="BE19" s="172"/>
      <c r="BF19" s="172"/>
      <c r="BG19" s="172"/>
      <c r="BH19" s="172"/>
      <c r="BI19" s="172"/>
      <c r="BJ19" s="218" t="str">
        <f>BN4</f>
        <v>石棉瓦</v>
      </c>
      <c r="BK19" s="218">
        <f>BN2</f>
        <v>33</v>
      </c>
      <c r="BL19" s="172"/>
      <c r="BM19" s="172"/>
      <c r="BN19" s="172"/>
      <c r="BO19" s="218"/>
      <c r="BP19" s="218"/>
      <c r="BQ19" s="172"/>
      <c r="BR19" s="172"/>
      <c r="BS19" s="218"/>
      <c r="BT19" s="229"/>
      <c r="BU19" s="218"/>
      <c r="BV19" s="218"/>
      <c r="BW19" s="218"/>
      <c r="BX19" s="218"/>
      <c r="BY19" s="172"/>
      <c r="BZ19" s="172"/>
      <c r="CA19" s="172"/>
      <c r="CB19" s="218" t="str">
        <f>CF4</f>
        <v>铝合金</v>
      </c>
      <c r="CC19" s="218">
        <f>CF2</f>
        <v>51</v>
      </c>
      <c r="CD19" s="172"/>
      <c r="CE19" s="172"/>
      <c r="CF19" s="172"/>
      <c r="CG19" s="172"/>
      <c r="CH19" s="172"/>
      <c r="CI19" s="172"/>
      <c r="CJ19" s="172"/>
      <c r="CK19" s="172"/>
      <c r="CL19" s="172"/>
      <c r="CM19" s="172"/>
      <c r="CN19" s="172"/>
      <c r="CO19" s="172"/>
      <c r="CP19" s="172"/>
      <c r="CQ19" s="172"/>
      <c r="CR19" s="172"/>
      <c r="CS19" s="172"/>
      <c r="CT19" s="172"/>
      <c r="CU19" s="172"/>
      <c r="CV19" s="172"/>
      <c r="CX19" s="172"/>
      <c r="CY19" s="172"/>
      <c r="CZ19" s="172"/>
      <c r="DA19" s="172"/>
      <c r="DB19" s="172"/>
      <c r="DC19" s="172"/>
      <c r="DD19" s="172"/>
      <c r="DG19" s="246" t="s">
        <v>932</v>
      </c>
      <c r="DH19" s="247">
        <f>IF(ISERROR(FIND(DH$3,$U18)&gt;0),0,IF(FIND(DH$3,$U18)&gt;0,DH$4))*AE19</f>
        <v>0</v>
      </c>
      <c r="DI19" s="247">
        <f>IF(ISERROR(FIND(DI$3,$U18)&gt;0),0,IF(FIND(DI$3,$U18)&gt;0,DI$4))</f>
        <v>0</v>
      </c>
      <c r="DJ19" s="247">
        <f>IF(ISERROR(FIND(DJ$3,$U18)&gt;0),0,IF(FIND(DJ$3,$U18)&gt;0,DJ$4))</f>
        <v>0</v>
      </c>
      <c r="DK19" s="247">
        <f>IF(ISERROR(FIND(DK$3,$U18)&gt;0),0,IF(FIND(DK$3,$U18)&gt;0,DK$4))*AE19</f>
        <v>0</v>
      </c>
      <c r="DL19" s="247">
        <f t="shared" ref="DL19" si="30">IF(ISERROR(FIND(DL$3,$U18)&gt;0),0,IF(FIND(DL$3,$U18)&gt;0,DL$4))</f>
        <v>0</v>
      </c>
      <c r="DM19" s="247">
        <f>IF(ISERROR(FIND(DM$3,$U18)&gt;0),0,IF(FIND(DM$3,$U18)&gt;0,DM$4))*AE19</f>
        <v>0</v>
      </c>
      <c r="DN19" s="247">
        <f>IF(ISERROR(FIND(DN$3,$U18)&gt;0),0,IF(FIND(DN$3,$U18)&gt;0,DN$4))*AE19</f>
        <v>0</v>
      </c>
      <c r="DO19" s="247">
        <f>IF(ISERROR(FIND(DO$3,$U18)&gt;0),0,IF(FIND(DO$3,$U18)&gt;0,DO$4))*AE19</f>
        <v>0</v>
      </c>
      <c r="DP19" s="247">
        <f>IF(ISERROR(FIND(DP$3,$U18)&gt;0),0,IF(FIND(DP$3,$U18)&gt;0,VLOOKUP(F18,系数区域,59,0)))</f>
        <v>0</v>
      </c>
      <c r="DQ19" s="247">
        <f>IF(ISERROR(FIND(DQ$3,$U18)&gt;0),0,IF(FIND(DQ$3,$U18)&gt;0,VLOOKUP(F18,系数区域,61,0)))</f>
        <v>0</v>
      </c>
      <c r="DR19" s="247">
        <f>IF(ISERROR(FIND(DR$3,$U18)&gt;0),0,IF(FIND(DR$3,$U18)&gt;0,VLOOKUP(F18,系数区域,62,0)))</f>
        <v>0</v>
      </c>
      <c r="DS19" s="247">
        <f>IF(ISERROR(FIND(DS$3,$U18)&gt;0),0,IF(FIND(DS$3,$U18)&gt;0,VLOOKUP(F18,系数区域,63,0)))</f>
        <v>0</v>
      </c>
      <c r="DT19" s="247">
        <f>IF(ISERROR(FIND(DT$3,$U18)&gt;0),0,IF(FIND(DT$3,$U18)&gt;0,VLOOKUP(F18,系数区域,64,0)))</f>
        <v>0</v>
      </c>
      <c r="DU19" s="247">
        <f>IF(ISERROR(FIND(DU$3,$U18)&gt;0),0,IF(FIND(DU$3,$U18)&gt;0,VLOOKUP(F18,系数区域,65,0)))</f>
        <v>0</v>
      </c>
      <c r="DV19" s="247">
        <f t="shared" ref="DV19:EM19" si="31">IF(ISERROR(FIND(DV$3,$U18)&gt;0),0,IF(FIND(DV$3,$U18)&gt;0,DV$4))</f>
        <v>0</v>
      </c>
      <c r="DW19" s="247">
        <f t="shared" si="31"/>
        <v>0</v>
      </c>
      <c r="DX19" s="247">
        <f t="shared" si="31"/>
        <v>0</v>
      </c>
      <c r="DY19" s="247">
        <f t="shared" si="31"/>
        <v>0</v>
      </c>
      <c r="DZ19" s="247">
        <f t="shared" si="31"/>
        <v>0</v>
      </c>
      <c r="EA19" s="247">
        <f t="shared" si="31"/>
        <v>0</v>
      </c>
      <c r="EB19" s="247">
        <f t="shared" si="31"/>
        <v>0</v>
      </c>
      <c r="EC19" s="247">
        <f t="shared" si="31"/>
        <v>0</v>
      </c>
      <c r="ED19" s="247">
        <f t="shared" si="31"/>
        <v>0</v>
      </c>
      <c r="EE19" s="247">
        <f t="shared" si="31"/>
        <v>0</v>
      </c>
      <c r="EF19" s="247">
        <f t="shared" si="31"/>
        <v>0</v>
      </c>
      <c r="EG19" s="247">
        <f t="shared" si="31"/>
        <v>0</v>
      </c>
      <c r="EH19" s="247">
        <f t="shared" si="31"/>
        <v>0</v>
      </c>
      <c r="EI19" s="247">
        <f t="shared" si="31"/>
        <v>0</v>
      </c>
      <c r="EJ19" s="247">
        <f t="shared" si="31"/>
        <v>0</v>
      </c>
      <c r="EK19" s="247">
        <f t="shared" si="31"/>
        <v>0</v>
      </c>
      <c r="EL19" s="247">
        <f t="shared" si="31"/>
        <v>0</v>
      </c>
      <c r="EM19" s="247">
        <f t="shared" si="31"/>
        <v>0</v>
      </c>
      <c r="EN19" s="256"/>
      <c r="EO19" s="257">
        <f>SUM(DH19:EN19)</f>
        <v>0</v>
      </c>
    </row>
    <row r="20" ht="19.15" customHeight="1" spans="1:145">
      <c r="A20" s="84"/>
      <c r="B20" s="93">
        <v>9</v>
      </c>
      <c r="C20" s="87"/>
      <c r="D20" s="88"/>
      <c r="E20" s="87"/>
      <c r="F20" s="87"/>
      <c r="G20" s="87"/>
      <c r="H20" s="87"/>
      <c r="I20" s="87"/>
      <c r="J20" s="87"/>
      <c r="K20" s="87"/>
      <c r="L20" s="87"/>
      <c r="M20" s="87"/>
      <c r="N20" s="87"/>
      <c r="O20" s="87"/>
      <c r="P20" s="87"/>
      <c r="Q20" s="87"/>
      <c r="R20" s="87"/>
      <c r="S20" s="103"/>
      <c r="T20" s="124"/>
      <c r="U20" s="124"/>
      <c r="V20" s="125"/>
      <c r="W20" s="129" t="e">
        <f>ROUND(F21*ROUND(E21+G21+H21+I21+J21+K21+L21+M21+N21+O21+P21+Q21+R21+U21+T21+1,3)*V21,0)</f>
        <v>#N/A</v>
      </c>
      <c r="X20" s="130" t="e">
        <f>ROUND(L161/S20,0)</f>
        <v>#DIV/0!</v>
      </c>
      <c r="Y20" s="126" t="e">
        <f t="shared" ref="Y20" si="32">W20+X20</f>
        <v>#N/A</v>
      </c>
      <c r="Z20" s="143" t="e">
        <f t="shared" ref="Z20" si="33">ROUND(Y20*S20,0)</f>
        <v>#N/A</v>
      </c>
      <c r="AA20" s="144">
        <f>IF(Q20="无",0,IF(Q20="地暖",0,S20))</f>
        <v>0</v>
      </c>
      <c r="AB20" s="144">
        <f>IF(Q20="无",0,IF(Q20="暖气片",0,S20))</f>
        <v>0</v>
      </c>
      <c r="AC20" s="91">
        <f>H20</f>
        <v>0</v>
      </c>
      <c r="AD20" s="124" t="s">
        <v>867</v>
      </c>
      <c r="AE20" s="145">
        <v>1</v>
      </c>
      <c r="AF20" s="146" t="e">
        <f>VLOOKUP(F20,系数区域,LOOKUP(V20,$CV$16:$DE$16,{68,69,70,71,72,73,74,75,76,77}),0)</f>
        <v>#N/A</v>
      </c>
      <c r="AG20" s="145" t="s">
        <v>867</v>
      </c>
      <c r="AH20" s="151"/>
      <c r="AI20" s="151"/>
      <c r="AJ20" s="151"/>
      <c r="AK20" s="151"/>
      <c r="AL20" s="174"/>
      <c r="AM20" s="174"/>
      <c r="AN20" s="151"/>
      <c r="AO20" s="151"/>
      <c r="AP20" s="151"/>
      <c r="AQ20" s="200">
        <f>AU4</f>
        <v>0.75</v>
      </c>
      <c r="AR20" s="201">
        <f>AU2</f>
        <v>14</v>
      </c>
      <c r="AS20" s="175"/>
      <c r="AT20" s="175"/>
      <c r="AU20" s="175"/>
      <c r="AV20" s="175"/>
      <c r="AW20" s="210"/>
      <c r="AX20" s="210"/>
      <c r="AY20" s="175"/>
      <c r="AZ20" s="210"/>
      <c r="BA20" s="210"/>
      <c r="BB20" s="175"/>
      <c r="BC20" s="210"/>
      <c r="BD20" s="210"/>
      <c r="BE20" s="172"/>
      <c r="BF20" s="172"/>
      <c r="BG20" s="172"/>
      <c r="BH20" s="172"/>
      <c r="BI20" s="172"/>
      <c r="BJ20" s="218"/>
      <c r="BK20" s="218"/>
      <c r="BL20" s="172"/>
      <c r="BM20" s="172"/>
      <c r="BN20" s="172"/>
      <c r="BO20" s="218"/>
      <c r="BP20" s="218"/>
      <c r="BQ20" s="172"/>
      <c r="BR20" s="172"/>
      <c r="BS20" s="218"/>
      <c r="BT20" s="229"/>
      <c r="BU20" s="218"/>
      <c r="BV20" s="218"/>
      <c r="BW20" s="218"/>
      <c r="BX20" s="218"/>
      <c r="BY20" s="172"/>
      <c r="BZ20" s="172"/>
      <c r="CA20" s="172"/>
      <c r="CB20" s="218" t="str">
        <f>CG4</f>
        <v>塑钢</v>
      </c>
      <c r="CC20" s="218">
        <f>CG2</f>
        <v>52</v>
      </c>
      <c r="CD20" s="172"/>
      <c r="CE20" s="172"/>
      <c r="CF20" s="172"/>
      <c r="CG20" s="172"/>
      <c r="CH20" s="172"/>
      <c r="CI20" s="172"/>
      <c r="CJ20" s="172"/>
      <c r="CK20" s="172"/>
      <c r="CL20" s="172"/>
      <c r="CM20" s="172"/>
      <c r="CN20" s="172"/>
      <c r="CO20" s="172"/>
      <c r="CP20" s="172"/>
      <c r="CQ20" s="172"/>
      <c r="CR20" s="172"/>
      <c r="CS20" s="172"/>
      <c r="CT20" s="172"/>
      <c r="CU20" s="172"/>
      <c r="CV20" s="172"/>
      <c r="CX20" s="172"/>
      <c r="CY20" s="172"/>
      <c r="CZ20" s="172"/>
      <c r="DA20" s="172"/>
      <c r="DB20" s="172"/>
      <c r="DC20" s="172"/>
      <c r="DD20" s="172"/>
      <c r="DG20" s="243"/>
      <c r="DH20" s="245"/>
      <c r="DI20" s="245"/>
      <c r="DJ20" s="245"/>
      <c r="DK20" s="245"/>
      <c r="DL20" s="245"/>
      <c r="DM20" s="245"/>
      <c r="DN20" s="245"/>
      <c r="DO20" s="245"/>
      <c r="DP20" s="245"/>
      <c r="DQ20" s="245"/>
      <c r="DR20" s="245"/>
      <c r="DS20" s="245"/>
      <c r="DT20" s="245"/>
      <c r="DU20" s="245"/>
      <c r="DV20" s="245"/>
      <c r="DW20" s="245"/>
      <c r="DX20" s="245"/>
      <c r="DY20" s="245"/>
      <c r="DZ20" s="245"/>
      <c r="EA20" s="245"/>
      <c r="EB20" s="245"/>
      <c r="EC20" s="245"/>
      <c r="ED20" s="245"/>
      <c r="EE20" s="245"/>
      <c r="EF20" s="245"/>
      <c r="EG20" s="245"/>
      <c r="EH20" s="245"/>
      <c r="EI20" s="245"/>
      <c r="EJ20" s="245"/>
      <c r="EK20" s="245"/>
      <c r="EL20" s="245"/>
      <c r="EM20" s="245"/>
      <c r="EN20" s="256"/>
      <c r="EO20" s="256"/>
    </row>
    <row r="21" ht="19.15" customHeight="1" spans="1:145">
      <c r="A21" s="84"/>
      <c r="B21" s="94"/>
      <c r="C21" s="87"/>
      <c r="D21" s="89"/>
      <c r="E21" s="90" t="b">
        <f>IF(F20="简易房屋",(E20-$AJ$14)*0.2,IF(F20="钢结构",(E20-$AJ$13)*0.05,IF(OR(F20="框架一等",F20="框架二等"),(E20-$AJ$6)*0.1,IF(OR(F20="砖混一等",F20="砖木一等"),(E20-$AJ$7)*0.1,IF(OR(F20="砖混二等",F20="砖木二等"),(E20-$AJ$8)*0.1,IF(OR(F20="砖混三等",F20="砖木三等"),(E20-$AJ$9)*0.1))))))</f>
        <v>0</v>
      </c>
      <c r="F21" s="91" t="e">
        <f>VLOOKUP(F20,系数区域,2,0)</f>
        <v>#N/A</v>
      </c>
      <c r="G21" s="92" t="e">
        <f>IF(G20="其他不作修正",0,VLOOKUP(F20,系数区域,VLOOKUP(G20,屋顶列数,2,0),0))</f>
        <v>#N/A</v>
      </c>
      <c r="H21" s="90" t="e">
        <f>AC21*VLOOKUP(F20,系数区域,VLOOKUP(H20,门窗列数,2,0),0)+(AD21*VLOOKUP(F20,系数区域,VLOOKUP(AD20,门窗列数,2,0),0))+VLOOKUP(F20,系数区域,57,0)</f>
        <v>#N/A</v>
      </c>
      <c r="I21" s="92" t="e">
        <f>VLOOKUP(F20,系数区域,VLOOKUP(I20,外墙体列数,2,0),0)</f>
        <v>#N/A</v>
      </c>
      <c r="J21" s="90" t="e">
        <f t="array" ref="J21">IF($D20=1,0,VLOOKUP(F20,系数区域,VLOOKUP(INDEX($AQ$15:$AQ$21,MATCH(MIN(ABS($AQ$15:$AQ$21--(J20-(D20-1))/(D20-1))),ABS($AQ$15:$AQ$21--(J20-(D20-1))/(D20-1)),0)),隔墙列数,2,0),0))</f>
        <v>#N/A</v>
      </c>
      <c r="K21" s="92" t="e">
        <f>VLOOKUP(F20,系数区域,VLOOKUP(K20,内墙面列数,2,0),0)</f>
        <v>#N/A</v>
      </c>
      <c r="L21" s="92" t="e">
        <f>VLOOKUP(L20,$BH$3:$BI$14,2,0)</f>
        <v>#N/A</v>
      </c>
      <c r="M21" s="115">
        <f>IFERROR(ROUND(((M20-VLOOKUP(F20,系数区域,25,0))*AG21)*0.1,4)*AE21,0)</f>
        <v>0</v>
      </c>
      <c r="N21" s="115">
        <f>IFERROR(ROUND((N20-VLOOKUP(F20,系数区域,44,0))*0.1,4)*AE21,0)</f>
        <v>0</v>
      </c>
      <c r="O21" s="92" t="e">
        <f>VLOOKUP(F20,系数区域,VLOOKUP(O20,上水列数,2,0),0)</f>
        <v>#N/A</v>
      </c>
      <c r="P21" s="92" t="e">
        <f>VLOOKUP(F20,系数区域,VLOOKUP(P20,下水列数,2,0),0)</f>
        <v>#N/A</v>
      </c>
      <c r="Q21" s="90" t="e">
        <f>AA21*VLOOKUP(F20,系数区域,VLOOKUP("暖气片",供暖列数,2,0),0)+AB21*VLOOKUP(F20,系数区域,VLOOKUP("地暖",供暖列数,2,0),0)+VLOOKUP(F20,系数区域,37,0)</f>
        <v>#DIV/0!</v>
      </c>
      <c r="R21" s="92" t="e">
        <f>VLOOKUP(F20,系数区域,VLOOKUP(R20,供电列数,2,0),0)</f>
        <v>#N/A</v>
      </c>
      <c r="S21" s="103"/>
      <c r="T21" s="92" t="e">
        <f>VLOOKUP(F20,系数区域,VLOOKUP(T20,顶棚面列数,2,0),0)</f>
        <v>#N/A</v>
      </c>
      <c r="U21" s="127">
        <f>EO21</f>
        <v>0</v>
      </c>
      <c r="V21" s="128" t="e">
        <f>(VLOOKUP(F20,系数区域,LOOKUP(V20,$CV$16:$DE$16,{68,69,70,71,72,73,74,75,76,77}),0)+AF20)/2</f>
        <v>#N/A</v>
      </c>
      <c r="W21" s="131"/>
      <c r="X21" s="132"/>
      <c r="Y21" s="91"/>
      <c r="Z21" s="147"/>
      <c r="AA21" s="148" t="e">
        <f>AA20/S20</f>
        <v>#DIV/0!</v>
      </c>
      <c r="AB21" s="148" t="e">
        <f>AB20/S20</f>
        <v>#DIV/0!</v>
      </c>
      <c r="AC21" s="149">
        <v>1</v>
      </c>
      <c r="AD21" s="148">
        <f>IF(AD20="","",1-AC21)</f>
        <v>0</v>
      </c>
      <c r="AE21" s="148">
        <f>1/AE20</f>
        <v>1</v>
      </c>
      <c r="AF21" s="150"/>
      <c r="AG21" s="166">
        <f>IF(AG20="有",0.5,1)</f>
        <v>1</v>
      </c>
      <c r="AH21" s="151"/>
      <c r="AI21" s="151"/>
      <c r="AJ21" s="151"/>
      <c r="AK21" s="151"/>
      <c r="AL21" s="151"/>
      <c r="AM21" s="151"/>
      <c r="AN21" s="151"/>
      <c r="AO21" s="151"/>
      <c r="AP21" s="151"/>
      <c r="AQ21" s="200">
        <f>AV4</f>
        <v>1</v>
      </c>
      <c r="AR21" s="201">
        <f>AV2</f>
        <v>15</v>
      </c>
      <c r="AS21" s="175"/>
      <c r="AT21" s="175"/>
      <c r="AU21" s="175"/>
      <c r="AV21" s="175"/>
      <c r="AW21" s="175"/>
      <c r="AX21" s="175"/>
      <c r="AY21" s="175"/>
      <c r="AZ21" s="175"/>
      <c r="BA21" s="175"/>
      <c r="BB21" s="175"/>
      <c r="BC21" s="175"/>
      <c r="BD21" s="175"/>
      <c r="BE21" s="172"/>
      <c r="BF21" s="172"/>
      <c r="BG21" s="172"/>
      <c r="BH21" s="172"/>
      <c r="BI21" s="172"/>
      <c r="BJ21" s="172"/>
      <c r="BK21" s="172"/>
      <c r="BL21" s="172"/>
      <c r="BM21" s="172"/>
      <c r="BN21" s="172"/>
      <c r="BO21" s="172"/>
      <c r="BP21" s="172"/>
      <c r="BQ21" s="172"/>
      <c r="BR21" s="172"/>
      <c r="BS21" s="172"/>
      <c r="BT21" s="230"/>
      <c r="BU21" s="172"/>
      <c r="BV21" s="172"/>
      <c r="BW21" s="172"/>
      <c r="BX21" s="172"/>
      <c r="BY21" s="172"/>
      <c r="BZ21" s="172"/>
      <c r="CA21" s="172"/>
      <c r="CB21" s="218" t="str">
        <f>CH4</f>
        <v>双口木门窗</v>
      </c>
      <c r="CC21" s="218">
        <f>CH2</f>
        <v>53</v>
      </c>
      <c r="CD21" s="172"/>
      <c r="CE21" s="172"/>
      <c r="CF21" s="172"/>
      <c r="CG21" s="172"/>
      <c r="CH21" s="172"/>
      <c r="CI21" s="172"/>
      <c r="CJ21" s="172"/>
      <c r="CK21" s="172"/>
      <c r="CL21" s="172"/>
      <c r="CM21" s="172"/>
      <c r="CN21" s="172"/>
      <c r="CO21" s="172"/>
      <c r="CP21" s="172"/>
      <c r="CQ21" s="172"/>
      <c r="CR21" s="172"/>
      <c r="CS21" s="172"/>
      <c r="CT21" s="172"/>
      <c r="CU21" s="172"/>
      <c r="CV21" s="172"/>
      <c r="CX21" s="172"/>
      <c r="CY21" s="172"/>
      <c r="CZ21" s="172"/>
      <c r="DA21" s="172"/>
      <c r="DB21" s="172"/>
      <c r="DC21" s="172"/>
      <c r="DD21" s="172"/>
      <c r="DG21" s="246" t="s">
        <v>933</v>
      </c>
      <c r="DH21" s="247">
        <f>IF(ISERROR(FIND(DH$3,$U20)&gt;0),0,IF(FIND(DH$3,$U20)&gt;0,DH$4))*AE21</f>
        <v>0</v>
      </c>
      <c r="DI21" s="247">
        <f>IF(ISERROR(FIND(DI$3,$U20)&gt;0),0,IF(FIND(DI$3,$U20)&gt;0,DI$4))</f>
        <v>0</v>
      </c>
      <c r="DJ21" s="247">
        <f>IF(ISERROR(FIND(DJ$3,$U20)&gt;0),0,IF(FIND(DJ$3,$U20)&gt;0,DJ$4))</f>
        <v>0</v>
      </c>
      <c r="DK21" s="247">
        <f>IF(ISERROR(FIND(DK$3,$U20)&gt;0),0,IF(FIND(DK$3,$U20)&gt;0,DK$4))*AE21</f>
        <v>0</v>
      </c>
      <c r="DL21" s="247">
        <f t="shared" ref="DL21" si="34">IF(ISERROR(FIND(DL$3,$U20)&gt;0),0,IF(FIND(DL$3,$U20)&gt;0,DL$4))</f>
        <v>0</v>
      </c>
      <c r="DM21" s="247">
        <f>IF(ISERROR(FIND(DM$3,$U20)&gt;0),0,IF(FIND(DM$3,$U20)&gt;0,DM$4))*AE21</f>
        <v>0</v>
      </c>
      <c r="DN21" s="247">
        <f>IF(ISERROR(FIND(DN$3,$U20)&gt;0),0,IF(FIND(DN$3,$U20)&gt;0,DN$4))*AE21</f>
        <v>0</v>
      </c>
      <c r="DO21" s="247">
        <f>IF(ISERROR(FIND(DO$3,$U20)&gt;0),0,IF(FIND(DO$3,$U20)&gt;0,DO$4))*AE21</f>
        <v>0</v>
      </c>
      <c r="DP21" s="247">
        <f>IF(ISERROR(FIND(DP$3,$U20)&gt;0),0,IF(FIND(DP$3,$U20)&gt;0,VLOOKUP(F20,系数区域,59,0)))</f>
        <v>0</v>
      </c>
      <c r="DQ21" s="247">
        <f>IF(ISERROR(FIND(DQ$3,$U20)&gt;0),0,IF(FIND(DQ$3,$U20)&gt;0,VLOOKUP(F20,系数区域,61,0)))</f>
        <v>0</v>
      </c>
      <c r="DR21" s="247">
        <f>IF(ISERROR(FIND(DR$3,$U20)&gt;0),0,IF(FIND(DR$3,$U20)&gt;0,VLOOKUP(F20,系数区域,62,0)))</f>
        <v>0</v>
      </c>
      <c r="DS21" s="247">
        <f>IF(ISERROR(FIND(DS$3,$U20)&gt;0),0,IF(FIND(DS$3,$U20)&gt;0,VLOOKUP(F20,系数区域,63,0)))</f>
        <v>0</v>
      </c>
      <c r="DT21" s="247">
        <f>IF(ISERROR(FIND(DT$3,$U20)&gt;0),0,IF(FIND(DT$3,$U20)&gt;0,VLOOKUP(F20,系数区域,64,0)))</f>
        <v>0</v>
      </c>
      <c r="DU21" s="247">
        <f>IF(ISERROR(FIND(DU$3,$U20)&gt;0),0,IF(FIND(DU$3,$U20)&gt;0,VLOOKUP(F20,系数区域,65,0)))</f>
        <v>0</v>
      </c>
      <c r="DV21" s="247">
        <f t="shared" ref="DV21:EM21" si="35">IF(ISERROR(FIND(DV$3,$U20)&gt;0),0,IF(FIND(DV$3,$U20)&gt;0,DV$4))</f>
        <v>0</v>
      </c>
      <c r="DW21" s="247">
        <f t="shared" si="35"/>
        <v>0</v>
      </c>
      <c r="DX21" s="247">
        <f t="shared" si="35"/>
        <v>0</v>
      </c>
      <c r="DY21" s="247">
        <f t="shared" si="35"/>
        <v>0</v>
      </c>
      <c r="DZ21" s="247">
        <f t="shared" si="35"/>
        <v>0</v>
      </c>
      <c r="EA21" s="247">
        <f t="shared" si="35"/>
        <v>0</v>
      </c>
      <c r="EB21" s="247">
        <f t="shared" si="35"/>
        <v>0</v>
      </c>
      <c r="EC21" s="247">
        <f t="shared" si="35"/>
        <v>0</v>
      </c>
      <c r="ED21" s="247">
        <f t="shared" si="35"/>
        <v>0</v>
      </c>
      <c r="EE21" s="247">
        <f t="shared" si="35"/>
        <v>0</v>
      </c>
      <c r="EF21" s="247">
        <f t="shared" si="35"/>
        <v>0</v>
      </c>
      <c r="EG21" s="247">
        <f t="shared" si="35"/>
        <v>0</v>
      </c>
      <c r="EH21" s="247">
        <f t="shared" si="35"/>
        <v>0</v>
      </c>
      <c r="EI21" s="247">
        <f t="shared" si="35"/>
        <v>0</v>
      </c>
      <c r="EJ21" s="247">
        <f t="shared" si="35"/>
        <v>0</v>
      </c>
      <c r="EK21" s="247">
        <f t="shared" si="35"/>
        <v>0</v>
      </c>
      <c r="EL21" s="247">
        <f t="shared" si="35"/>
        <v>0</v>
      </c>
      <c r="EM21" s="247">
        <f t="shared" si="35"/>
        <v>0</v>
      </c>
      <c r="EN21" s="256"/>
      <c r="EO21" s="257">
        <f>SUM(DH21:EN21)</f>
        <v>0</v>
      </c>
    </row>
    <row r="22" ht="19.15" customHeight="1" spans="1:145">
      <c r="A22" s="84"/>
      <c r="B22" s="93">
        <v>10</v>
      </c>
      <c r="C22" s="87"/>
      <c r="D22" s="88"/>
      <c r="E22" s="87"/>
      <c r="F22" s="87"/>
      <c r="G22" s="87"/>
      <c r="H22" s="87"/>
      <c r="I22" s="87"/>
      <c r="J22" s="87"/>
      <c r="K22" s="87"/>
      <c r="L22" s="87"/>
      <c r="M22" s="87"/>
      <c r="N22" s="87"/>
      <c r="O22" s="87"/>
      <c r="P22" s="87"/>
      <c r="Q22" s="87"/>
      <c r="R22" s="87"/>
      <c r="S22" s="103"/>
      <c r="T22" s="124"/>
      <c r="U22" s="124"/>
      <c r="V22" s="125"/>
      <c r="W22" s="129" t="e">
        <f>ROUND(F23*ROUND(E23+G23+H23+I23+J23+K23+L23+M23+N23+O23+P23+Q23+R23+U23+T23+1,3)*V23,0)</f>
        <v>#N/A</v>
      </c>
      <c r="X22" s="130" t="e">
        <f>ROUND(X161/S22,0)</f>
        <v>#DIV/0!</v>
      </c>
      <c r="Y22" s="126" t="e">
        <f t="shared" ref="Y22" si="36">W22+X22</f>
        <v>#N/A</v>
      </c>
      <c r="Z22" s="143" t="e">
        <f t="shared" ref="Z22" si="37">ROUND(Y22*S22,0)</f>
        <v>#N/A</v>
      </c>
      <c r="AA22" s="144">
        <f>IF(Q22="无",0,IF(Q22="地暖",0,S22))</f>
        <v>0</v>
      </c>
      <c r="AB22" s="144">
        <f>IF(Q22="无",0,IF(Q22="暖气片",0,S22))</f>
        <v>0</v>
      </c>
      <c r="AC22" s="91">
        <f>H22</f>
        <v>0</v>
      </c>
      <c r="AD22" s="124" t="s">
        <v>867</v>
      </c>
      <c r="AE22" s="145">
        <v>1</v>
      </c>
      <c r="AF22" s="146" t="e">
        <f>VLOOKUP(F22,系数区域,LOOKUP(V22,$CV$16:$DE$16,{68,69,70,71,72,73,74,75,76,77}),0)</f>
        <v>#N/A</v>
      </c>
      <c r="AG22" s="145" t="s">
        <v>867</v>
      </c>
      <c r="AH22" s="151"/>
      <c r="AI22" s="151"/>
      <c r="AJ22" s="151"/>
      <c r="AK22" s="151"/>
      <c r="AL22" s="151"/>
      <c r="AM22" s="151"/>
      <c r="AN22" s="151"/>
      <c r="AO22" s="151"/>
      <c r="AP22" s="151"/>
      <c r="AQ22" s="175"/>
      <c r="AR22" s="175"/>
      <c r="AS22" s="175"/>
      <c r="AT22" s="175"/>
      <c r="AU22" s="175"/>
      <c r="AV22" s="175"/>
      <c r="AW22" s="175"/>
      <c r="AX22" s="175"/>
      <c r="AY22" s="175"/>
      <c r="AZ22" s="175"/>
      <c r="BA22" s="175"/>
      <c r="BB22" s="175"/>
      <c r="BC22" s="175"/>
      <c r="BD22" s="175"/>
      <c r="BE22" s="172"/>
      <c r="BF22" s="172"/>
      <c r="BG22" s="172"/>
      <c r="BH22" s="172"/>
      <c r="BI22" s="172"/>
      <c r="BJ22" s="172"/>
      <c r="BK22" s="172"/>
      <c r="BL22" s="172"/>
      <c r="BM22" s="172"/>
      <c r="BN22" s="172"/>
      <c r="BO22" s="172"/>
      <c r="BP22" s="172"/>
      <c r="BQ22" s="172"/>
      <c r="BR22" s="172"/>
      <c r="BS22" s="172"/>
      <c r="BT22" s="230"/>
      <c r="BU22" s="172"/>
      <c r="BV22" s="172"/>
      <c r="BW22" s="172"/>
      <c r="BX22" s="172"/>
      <c r="BY22" s="172"/>
      <c r="BZ22" s="172"/>
      <c r="CA22" s="172"/>
      <c r="CB22" s="218" t="str">
        <f>CI4</f>
        <v>双层铝合金</v>
      </c>
      <c r="CC22" s="218">
        <f>CI2</f>
        <v>54</v>
      </c>
      <c r="CD22" s="172"/>
      <c r="CE22" s="172"/>
      <c r="CF22" s="172"/>
      <c r="CG22" s="172"/>
      <c r="CH22" s="172"/>
      <c r="CI22" s="172"/>
      <c r="CJ22" s="172"/>
      <c r="CK22" s="172"/>
      <c r="CL22" s="172"/>
      <c r="CM22" s="172"/>
      <c r="CN22" s="172"/>
      <c r="CO22" s="172"/>
      <c r="CP22" s="172"/>
      <c r="CQ22" s="172"/>
      <c r="CR22" s="172"/>
      <c r="CS22" s="172"/>
      <c r="CT22" s="172"/>
      <c r="CU22" s="172"/>
      <c r="CV22" s="172"/>
      <c r="CX22" s="172"/>
      <c r="CY22" s="172"/>
      <c r="CZ22" s="172"/>
      <c r="DA22" s="172"/>
      <c r="DB22" s="172"/>
      <c r="DC22" s="172"/>
      <c r="DD22" s="172"/>
      <c r="DG22" s="243"/>
      <c r="DH22" s="245"/>
      <c r="DI22" s="245"/>
      <c r="DJ22" s="245"/>
      <c r="DK22" s="245"/>
      <c r="DL22" s="245"/>
      <c r="DM22" s="245"/>
      <c r="DN22" s="245"/>
      <c r="DO22" s="245"/>
      <c r="DP22" s="245"/>
      <c r="DQ22" s="245"/>
      <c r="DR22" s="245"/>
      <c r="DS22" s="245"/>
      <c r="DT22" s="245"/>
      <c r="DU22" s="245"/>
      <c r="DV22" s="245"/>
      <c r="DW22" s="245"/>
      <c r="DX22" s="245"/>
      <c r="DY22" s="245"/>
      <c r="DZ22" s="245"/>
      <c r="EA22" s="245"/>
      <c r="EB22" s="245"/>
      <c r="EC22" s="245"/>
      <c r="ED22" s="245"/>
      <c r="EE22" s="245"/>
      <c r="EF22" s="245"/>
      <c r="EG22" s="245"/>
      <c r="EH22" s="245"/>
      <c r="EI22" s="245"/>
      <c r="EJ22" s="245"/>
      <c r="EK22" s="245"/>
      <c r="EL22" s="245"/>
      <c r="EM22" s="245"/>
      <c r="EN22" s="256"/>
      <c r="EO22" s="256"/>
    </row>
    <row r="23" ht="19.15" customHeight="1" spans="1:145">
      <c r="A23" s="84"/>
      <c r="B23" s="94"/>
      <c r="C23" s="87"/>
      <c r="D23" s="89"/>
      <c r="E23" s="90" t="b">
        <f>IF(F22="简易房屋",(E22-$AJ$14)*0.2,IF(F22="钢结构",(E22-$AJ$13)*0.05,IF(OR(F22="框架一等",F22="框架二等"),(E22-$AJ$6)*0.1,IF(OR(F22="砖混一等",F22="砖木一等"),(E22-$AJ$7)*0.1,IF(OR(F22="砖混二等",F22="砖木二等"),(E22-$AJ$8)*0.1,IF(OR(F22="砖混三等",F22="砖木三等"),(E22-$AJ$9)*0.1))))))</f>
        <v>0</v>
      </c>
      <c r="F23" s="91" t="e">
        <f>VLOOKUP(F22,系数区域,2,0)</f>
        <v>#N/A</v>
      </c>
      <c r="G23" s="92" t="e">
        <f>IF(G22="其他不作修正",0,VLOOKUP(F22,系数区域,VLOOKUP(G22,屋顶列数,2,0),0))</f>
        <v>#N/A</v>
      </c>
      <c r="H23" s="90" t="e">
        <f>AC23*VLOOKUP(F22,系数区域,VLOOKUP(H22,门窗列数,2,0),0)+(AD23*VLOOKUP(F22,系数区域,VLOOKUP(AD22,门窗列数,2,0),0))+VLOOKUP(F22,系数区域,57,0)</f>
        <v>#N/A</v>
      </c>
      <c r="I23" s="92" t="e">
        <f>VLOOKUP(F22,系数区域,VLOOKUP(I22,外墙体列数,2,0),0)</f>
        <v>#N/A</v>
      </c>
      <c r="J23" s="90" t="e">
        <f t="array" ref="J23">IF($D22=1,0,VLOOKUP(F22,系数区域,VLOOKUP(INDEX($AQ$15:$AQ$21,MATCH(MIN(ABS($AQ$15:$AQ$21--(J22-(D22-1))/(D22-1))),ABS($AQ$15:$AQ$21--(J22-(D22-1))/(D22-1)),0)),隔墙列数,2,0),0))</f>
        <v>#N/A</v>
      </c>
      <c r="K23" s="92" t="e">
        <f>VLOOKUP(F22,系数区域,VLOOKUP(K22,内墙面列数,2,0),0)</f>
        <v>#N/A</v>
      </c>
      <c r="L23" s="92" t="e">
        <f>VLOOKUP(L22,$BH$3:$BI$14,2,0)</f>
        <v>#N/A</v>
      </c>
      <c r="M23" s="115">
        <f>IFERROR(ROUND(((M22-VLOOKUP(F22,系数区域,25,0))*AG23)*0.1,4)*AE23,0)</f>
        <v>0</v>
      </c>
      <c r="N23" s="115">
        <f>IFERROR(ROUND((N22-VLOOKUP(F22,系数区域,44,0))*0.1,4)*AE23,0)</f>
        <v>0</v>
      </c>
      <c r="O23" s="92" t="e">
        <f>VLOOKUP(F22,系数区域,VLOOKUP(O22,上水列数,2,0),0)</f>
        <v>#N/A</v>
      </c>
      <c r="P23" s="92" t="e">
        <f>VLOOKUP(F22,系数区域,VLOOKUP(P22,下水列数,2,0),0)</f>
        <v>#N/A</v>
      </c>
      <c r="Q23" s="90" t="e">
        <f>AA23*VLOOKUP(F22,系数区域,VLOOKUP("暖气片",供暖列数,2,0),0)+AB23*VLOOKUP(F22,系数区域,VLOOKUP("地暖",供暖列数,2,0),0)+VLOOKUP(F22,系数区域,37,0)</f>
        <v>#DIV/0!</v>
      </c>
      <c r="R23" s="92" t="e">
        <f>VLOOKUP(F22,系数区域,VLOOKUP(R22,供电列数,2,0),0)</f>
        <v>#N/A</v>
      </c>
      <c r="S23" s="103"/>
      <c r="T23" s="92" t="e">
        <f>VLOOKUP(F22,系数区域,VLOOKUP(T22,顶棚面列数,2,0),0)</f>
        <v>#N/A</v>
      </c>
      <c r="U23" s="127">
        <f>EO23</f>
        <v>0</v>
      </c>
      <c r="V23" s="128" t="e">
        <f>(VLOOKUP(F22,系数区域,LOOKUP(V22,$CV$16:$DE$16,{68,69,70,71,72,73,74,75,76,77}),0)+AF22)/2</f>
        <v>#N/A</v>
      </c>
      <c r="W23" s="131"/>
      <c r="X23" s="132"/>
      <c r="Y23" s="91"/>
      <c r="Z23" s="147"/>
      <c r="AA23" s="148" t="e">
        <f>AA22/S22</f>
        <v>#DIV/0!</v>
      </c>
      <c r="AB23" s="148" t="e">
        <f>AB22/S22</f>
        <v>#DIV/0!</v>
      </c>
      <c r="AC23" s="149">
        <v>1</v>
      </c>
      <c r="AD23" s="148">
        <f>IF(AD22="","",1-AC23)</f>
        <v>0</v>
      </c>
      <c r="AE23" s="148">
        <f>1/AE22</f>
        <v>1</v>
      </c>
      <c r="AF23" s="150"/>
      <c r="AG23" s="166">
        <f>IF(AG22="有",0.5,1)</f>
        <v>1</v>
      </c>
      <c r="AH23" s="151"/>
      <c r="AI23" s="151"/>
      <c r="AJ23" s="151"/>
      <c r="AK23" s="151"/>
      <c r="AL23" s="151"/>
      <c r="AM23" s="151"/>
      <c r="AN23" s="151"/>
      <c r="AO23" s="151"/>
      <c r="AP23" s="151"/>
      <c r="AQ23" s="175"/>
      <c r="AR23" s="175"/>
      <c r="AS23" s="175"/>
      <c r="AT23" s="175"/>
      <c r="AU23" s="175"/>
      <c r="AV23" s="175"/>
      <c r="AW23" s="175"/>
      <c r="AX23" s="175"/>
      <c r="AY23" s="175"/>
      <c r="AZ23" s="175"/>
      <c r="BA23" s="175"/>
      <c r="BB23" s="175"/>
      <c r="BC23" s="175"/>
      <c r="BD23" s="175"/>
      <c r="BE23" s="172"/>
      <c r="BF23" s="172"/>
      <c r="BG23" s="172"/>
      <c r="BH23" s="172"/>
      <c r="BI23" s="172"/>
      <c r="BJ23" s="172"/>
      <c r="BK23" s="172"/>
      <c r="BL23" s="172"/>
      <c r="BM23" s="172"/>
      <c r="BN23" s="172"/>
      <c r="BO23" s="172"/>
      <c r="BP23" s="172"/>
      <c r="BQ23" s="172"/>
      <c r="BR23" s="172"/>
      <c r="BS23" s="172"/>
      <c r="BT23" s="230"/>
      <c r="BU23" s="172"/>
      <c r="BV23" s="172"/>
      <c r="BW23" s="172"/>
      <c r="BX23" s="172"/>
      <c r="BY23" s="172"/>
      <c r="BZ23" s="172"/>
      <c r="CA23" s="172"/>
      <c r="CB23" s="218" t="str">
        <f>CJ4</f>
        <v>双层塑钢</v>
      </c>
      <c r="CC23" s="218">
        <f>CJ2</f>
        <v>55</v>
      </c>
      <c r="CD23" s="172"/>
      <c r="CE23" s="172"/>
      <c r="CF23" s="172"/>
      <c r="CG23" s="172"/>
      <c r="CH23" s="172"/>
      <c r="CI23" s="172"/>
      <c r="CJ23" s="172"/>
      <c r="CK23" s="172"/>
      <c r="CL23" s="172"/>
      <c r="CM23" s="172"/>
      <c r="CN23" s="172"/>
      <c r="CO23" s="172"/>
      <c r="CP23" s="172"/>
      <c r="CQ23" s="172"/>
      <c r="CR23" s="172"/>
      <c r="CS23" s="172"/>
      <c r="CT23" s="172"/>
      <c r="CU23" s="172"/>
      <c r="CV23" s="172"/>
      <c r="CX23" s="172"/>
      <c r="CY23" s="172"/>
      <c r="CZ23" s="172"/>
      <c r="DA23" s="172"/>
      <c r="DB23" s="172"/>
      <c r="DC23" s="172"/>
      <c r="DD23" s="172"/>
      <c r="DG23" s="246" t="s">
        <v>934</v>
      </c>
      <c r="DH23" s="247">
        <f>IF(ISERROR(FIND(DH$3,$U22)&gt;0),0,IF(FIND(DH$3,$U22)&gt;0,DH$4))*AE23</f>
        <v>0</v>
      </c>
      <c r="DI23" s="247">
        <f>IF(ISERROR(FIND(DI$3,$U22)&gt;0),0,IF(FIND(DI$3,$U22)&gt;0,DI$4))</f>
        <v>0</v>
      </c>
      <c r="DJ23" s="247">
        <f>IF(ISERROR(FIND(DJ$3,$U22)&gt;0),0,IF(FIND(DJ$3,$U22)&gt;0,DJ$4))</f>
        <v>0</v>
      </c>
      <c r="DK23" s="247">
        <f>IF(ISERROR(FIND(DK$3,$U22)&gt;0),0,IF(FIND(DK$3,$U22)&gt;0,DK$4))*AE23</f>
        <v>0</v>
      </c>
      <c r="DL23" s="247">
        <f t="shared" ref="DL23" si="38">IF(ISERROR(FIND(DL$3,$U22)&gt;0),0,IF(FIND(DL$3,$U22)&gt;0,DL$4))</f>
        <v>0</v>
      </c>
      <c r="DM23" s="247">
        <f>IF(ISERROR(FIND(DM$3,$U22)&gt;0),0,IF(FIND(DM$3,$U22)&gt;0,DM$4))*AE23</f>
        <v>0</v>
      </c>
      <c r="DN23" s="247">
        <f>IF(ISERROR(FIND(DN$3,$U22)&gt;0),0,IF(FIND(DN$3,$U22)&gt;0,DN$4))*AE23</f>
        <v>0</v>
      </c>
      <c r="DO23" s="247">
        <f>IF(ISERROR(FIND(DO$3,$U22)&gt;0),0,IF(FIND(DO$3,$U22)&gt;0,DO$4))*AE23</f>
        <v>0</v>
      </c>
      <c r="DP23" s="247">
        <f>IF(ISERROR(FIND(DP$3,$U22)&gt;0),0,IF(FIND(DP$3,$U22)&gt;0,VLOOKUP(F22,系数区域,59,0)))</f>
        <v>0</v>
      </c>
      <c r="DQ23" s="247">
        <f>IF(ISERROR(FIND(DQ$3,$U22)&gt;0),0,IF(FIND(DQ$3,$U22)&gt;0,VLOOKUP(F22,系数区域,61,0)))</f>
        <v>0</v>
      </c>
      <c r="DR23" s="247">
        <f>IF(ISERROR(FIND(DR$3,$U22)&gt;0),0,IF(FIND(DR$3,$U22)&gt;0,VLOOKUP(F22,系数区域,62,0)))</f>
        <v>0</v>
      </c>
      <c r="DS23" s="247">
        <f>IF(ISERROR(FIND(DS$3,$U22)&gt;0),0,IF(FIND(DS$3,$U22)&gt;0,VLOOKUP(F22,系数区域,63,0)))</f>
        <v>0</v>
      </c>
      <c r="DT23" s="247">
        <f>IF(ISERROR(FIND(DT$3,$U22)&gt;0),0,IF(FIND(DT$3,$U22)&gt;0,VLOOKUP(F22,系数区域,64,0)))</f>
        <v>0</v>
      </c>
      <c r="DU23" s="247">
        <f>IF(ISERROR(FIND(DU$3,$U22)&gt;0),0,IF(FIND(DU$3,$U22)&gt;0,VLOOKUP(F22,系数区域,65,0)))</f>
        <v>0</v>
      </c>
      <c r="DV23" s="247">
        <f t="shared" ref="DV23:EM23" si="39">IF(ISERROR(FIND(DV$3,$U22)&gt;0),0,IF(FIND(DV$3,$U22)&gt;0,DV$4))</f>
        <v>0</v>
      </c>
      <c r="DW23" s="247">
        <f t="shared" si="39"/>
        <v>0</v>
      </c>
      <c r="DX23" s="247">
        <f t="shared" si="39"/>
        <v>0</v>
      </c>
      <c r="DY23" s="247">
        <f t="shared" si="39"/>
        <v>0</v>
      </c>
      <c r="DZ23" s="247">
        <f t="shared" si="39"/>
        <v>0</v>
      </c>
      <c r="EA23" s="247">
        <f t="shared" si="39"/>
        <v>0</v>
      </c>
      <c r="EB23" s="247">
        <f t="shared" si="39"/>
        <v>0</v>
      </c>
      <c r="EC23" s="247">
        <f t="shared" si="39"/>
        <v>0</v>
      </c>
      <c r="ED23" s="247">
        <f t="shared" si="39"/>
        <v>0</v>
      </c>
      <c r="EE23" s="247">
        <f t="shared" si="39"/>
        <v>0</v>
      </c>
      <c r="EF23" s="247">
        <f t="shared" si="39"/>
        <v>0</v>
      </c>
      <c r="EG23" s="247">
        <f t="shared" si="39"/>
        <v>0</v>
      </c>
      <c r="EH23" s="247">
        <f t="shared" si="39"/>
        <v>0</v>
      </c>
      <c r="EI23" s="247">
        <f t="shared" si="39"/>
        <v>0</v>
      </c>
      <c r="EJ23" s="247">
        <f t="shared" si="39"/>
        <v>0</v>
      </c>
      <c r="EK23" s="247">
        <f t="shared" si="39"/>
        <v>0</v>
      </c>
      <c r="EL23" s="247">
        <f t="shared" si="39"/>
        <v>0</v>
      </c>
      <c r="EM23" s="247">
        <f t="shared" si="39"/>
        <v>0</v>
      </c>
      <c r="EN23" s="256"/>
      <c r="EO23" s="257">
        <f>SUM(DH23:EN23)</f>
        <v>0</v>
      </c>
    </row>
    <row r="24" ht="19.15" customHeight="1" spans="1:145">
      <c r="A24" s="84"/>
      <c r="B24" s="93">
        <v>11</v>
      </c>
      <c r="C24" s="87"/>
      <c r="D24" s="88"/>
      <c r="E24" s="87"/>
      <c r="F24" s="87"/>
      <c r="G24" s="87"/>
      <c r="H24" s="87"/>
      <c r="I24" s="87"/>
      <c r="J24" s="87"/>
      <c r="K24" s="87"/>
      <c r="L24" s="87"/>
      <c r="M24" s="87"/>
      <c r="N24" s="87"/>
      <c r="O24" s="87"/>
      <c r="P24" s="87"/>
      <c r="Q24" s="87"/>
      <c r="R24" s="87"/>
      <c r="S24" s="103"/>
      <c r="T24" s="124"/>
      <c r="U24" s="124"/>
      <c r="V24" s="125"/>
      <c r="W24" s="129" t="e">
        <f>ROUND(F25*ROUND(E25+G25+H25+I25+J25+K25+L25+M25+N25+O25+P25+Q25+R25+U25+T25+1,3)*V25,0)</f>
        <v>#N/A</v>
      </c>
      <c r="X24" s="130" t="e">
        <f>ROUND(L184/S24,0)</f>
        <v>#DIV/0!</v>
      </c>
      <c r="Y24" s="126" t="e">
        <f t="shared" ref="Y24" si="40">W24+X24</f>
        <v>#N/A</v>
      </c>
      <c r="Z24" s="143" t="e">
        <f t="shared" ref="Z24" si="41">ROUND(Y24*S24,0)</f>
        <v>#N/A</v>
      </c>
      <c r="AA24" s="144">
        <f>IF(Q24="无",0,IF(Q24="地暖",0,S24))</f>
        <v>0</v>
      </c>
      <c r="AB24" s="144">
        <f>IF(Q24="无",0,IF(Q24="暖气片",0,S24))</f>
        <v>0</v>
      </c>
      <c r="AC24" s="91">
        <f>H24</f>
        <v>0</v>
      </c>
      <c r="AD24" s="124" t="s">
        <v>867</v>
      </c>
      <c r="AE24" s="145">
        <v>1</v>
      </c>
      <c r="AF24" s="146" t="e">
        <f>VLOOKUP(F24,系数区域,LOOKUP(V24,$CV$16:$DE$16,{68,69,70,71,72,73,74,75,76,77}),0)</f>
        <v>#N/A</v>
      </c>
      <c r="AG24" s="145" t="s">
        <v>867</v>
      </c>
      <c r="AH24" s="151"/>
      <c r="AI24" s="151"/>
      <c r="AJ24" s="151"/>
      <c r="AK24" s="151"/>
      <c r="AL24" s="151"/>
      <c r="AM24" s="151"/>
      <c r="AN24" s="151"/>
      <c r="AO24" s="151"/>
      <c r="AP24" s="151"/>
      <c r="AQ24" s="175"/>
      <c r="AR24" s="175"/>
      <c r="AS24" s="175"/>
      <c r="AT24" s="175"/>
      <c r="AU24" s="175"/>
      <c r="AV24" s="175"/>
      <c r="AW24" s="175"/>
      <c r="AX24" s="175"/>
      <c r="AY24" s="175"/>
      <c r="AZ24" s="175"/>
      <c r="BA24" s="175"/>
      <c r="BB24" s="175"/>
      <c r="BC24" s="175"/>
      <c r="BD24" s="175"/>
      <c r="BE24" s="172"/>
      <c r="BF24" s="172"/>
      <c r="BG24" s="172"/>
      <c r="BH24" s="172"/>
      <c r="BI24" s="172"/>
      <c r="BJ24" s="172"/>
      <c r="BK24" s="172"/>
      <c r="BL24" s="172"/>
      <c r="BM24" s="172"/>
      <c r="BN24" s="172"/>
      <c r="BO24" s="172"/>
      <c r="BP24" s="172"/>
      <c r="BQ24" s="172"/>
      <c r="BR24" s="172"/>
      <c r="BS24" s="172"/>
      <c r="BT24" s="230"/>
      <c r="BU24" s="172"/>
      <c r="BV24" s="172"/>
      <c r="BW24" s="172"/>
      <c r="BX24" s="172"/>
      <c r="BY24" s="172"/>
      <c r="BZ24" s="172"/>
      <c r="CA24" s="172"/>
      <c r="CB24" s="218" t="str">
        <f>CK4</f>
        <v>断桥铝</v>
      </c>
      <c r="CC24" s="218">
        <f>CK2</f>
        <v>56</v>
      </c>
      <c r="CD24" s="172"/>
      <c r="CE24" s="172"/>
      <c r="CF24" s="172"/>
      <c r="CG24" s="172"/>
      <c r="CH24" s="172"/>
      <c r="CI24" s="172"/>
      <c r="CJ24" s="172"/>
      <c r="CK24" s="172"/>
      <c r="CL24" s="172"/>
      <c r="CM24" s="172"/>
      <c r="CN24" s="172"/>
      <c r="CO24" s="172"/>
      <c r="CP24" s="172"/>
      <c r="CQ24" s="172"/>
      <c r="CR24" s="172"/>
      <c r="CS24" s="172"/>
      <c r="CT24" s="172"/>
      <c r="CU24" s="172"/>
      <c r="CV24" s="172"/>
      <c r="CX24" s="172"/>
      <c r="CY24" s="172"/>
      <c r="CZ24" s="172"/>
      <c r="DA24" s="172"/>
      <c r="DB24" s="172"/>
      <c r="DC24" s="172"/>
      <c r="DD24" s="172"/>
      <c r="DG24" s="243"/>
      <c r="DH24" s="245"/>
      <c r="DI24" s="245"/>
      <c r="DJ24" s="245"/>
      <c r="DK24" s="245"/>
      <c r="DL24" s="245"/>
      <c r="DM24" s="245"/>
      <c r="DN24" s="245"/>
      <c r="DO24" s="245"/>
      <c r="DP24" s="245"/>
      <c r="DQ24" s="245"/>
      <c r="DR24" s="245"/>
      <c r="DS24" s="245"/>
      <c r="DT24" s="245"/>
      <c r="DU24" s="245"/>
      <c r="DV24" s="245"/>
      <c r="DW24" s="245"/>
      <c r="DX24" s="245"/>
      <c r="DY24" s="245"/>
      <c r="DZ24" s="245"/>
      <c r="EA24" s="245"/>
      <c r="EB24" s="245"/>
      <c r="EC24" s="245"/>
      <c r="ED24" s="245"/>
      <c r="EE24" s="245"/>
      <c r="EF24" s="245"/>
      <c r="EG24" s="245"/>
      <c r="EH24" s="245"/>
      <c r="EI24" s="245"/>
      <c r="EJ24" s="245"/>
      <c r="EK24" s="245"/>
      <c r="EL24" s="245"/>
      <c r="EM24" s="245"/>
      <c r="EN24" s="256"/>
      <c r="EO24" s="256"/>
    </row>
    <row r="25" ht="19.15" customHeight="1" spans="1:145">
      <c r="A25" s="84"/>
      <c r="B25" s="94"/>
      <c r="C25" s="87"/>
      <c r="D25" s="89"/>
      <c r="E25" s="90" t="b">
        <f>IF(F24="简易房屋",(E24-$AJ$14)*0.2,IF(F24="钢结构",(E24-$AJ$13)*0.05,IF(OR(F24="框架一等",F24="框架二等"),(E24-$AJ$6)*0.1,IF(OR(F24="砖混一等",F24="砖木一等"),(E24-$AJ$7)*0.1,IF(OR(F24="砖混二等",F24="砖木二等"),(E24-$AJ$8)*0.1,IF(OR(F24="砖混三等",F24="砖木三等"),(E24-$AJ$9)*0.1))))))</f>
        <v>0</v>
      </c>
      <c r="F25" s="91" t="e">
        <f>VLOOKUP(F24,系数区域,2,0)</f>
        <v>#N/A</v>
      </c>
      <c r="G25" s="92" t="e">
        <f>IF(G24="其他不作修正",0,VLOOKUP(F24,系数区域,VLOOKUP(G24,屋顶列数,2,0),0))</f>
        <v>#N/A</v>
      </c>
      <c r="H25" s="90" t="e">
        <f>AC25*VLOOKUP(F24,系数区域,VLOOKUP(H24,门窗列数,2,0),0)+(AD25*VLOOKUP(F24,系数区域,VLOOKUP(AD24,门窗列数,2,0),0))+VLOOKUP(F24,系数区域,57,0)</f>
        <v>#N/A</v>
      </c>
      <c r="I25" s="92" t="e">
        <f>VLOOKUP(F24,系数区域,VLOOKUP(I24,外墙体列数,2,0),0)</f>
        <v>#N/A</v>
      </c>
      <c r="J25" s="90" t="e">
        <f t="array" ref="J25">IF($D24=1,0,VLOOKUP(F24,系数区域,VLOOKUP(INDEX($AQ$15:$AQ$21,MATCH(MIN(ABS($AQ$15:$AQ$21--(J24-(D24-1))/(D24-1))),ABS($AQ$15:$AQ$21--(J24-(D24-1))/(D24-1)),0)),隔墙列数,2,0),0))</f>
        <v>#N/A</v>
      </c>
      <c r="K25" s="92" t="e">
        <f>VLOOKUP(F24,系数区域,VLOOKUP(K24,内墙面列数,2,0),0)</f>
        <v>#N/A</v>
      </c>
      <c r="L25" s="92" t="e">
        <f>VLOOKUP(L24,$BH$3:$BI$14,2,0)</f>
        <v>#N/A</v>
      </c>
      <c r="M25" s="115">
        <f>IFERROR(ROUND(((M24-VLOOKUP(F24,系数区域,25,0))*AG25)*0.1,4)*AE25,0)</f>
        <v>0</v>
      </c>
      <c r="N25" s="115">
        <f>IFERROR(ROUND((N24-VLOOKUP(F24,系数区域,44,0))*0.1,4)*AE25,0)</f>
        <v>0</v>
      </c>
      <c r="O25" s="92" t="e">
        <f>VLOOKUP(F24,系数区域,VLOOKUP(O24,上水列数,2,0),0)</f>
        <v>#N/A</v>
      </c>
      <c r="P25" s="92" t="e">
        <f>VLOOKUP(F24,系数区域,VLOOKUP(P24,下水列数,2,0),0)</f>
        <v>#N/A</v>
      </c>
      <c r="Q25" s="90" t="e">
        <f>AA25*VLOOKUP(F24,系数区域,VLOOKUP("暖气片",供暖列数,2,0),0)+AB25*VLOOKUP(F24,系数区域,VLOOKUP("地暖",供暖列数,2,0),0)+VLOOKUP(F24,系数区域,37,0)</f>
        <v>#DIV/0!</v>
      </c>
      <c r="R25" s="92" t="e">
        <f>VLOOKUP(F24,系数区域,VLOOKUP(R24,供电列数,2,0),0)</f>
        <v>#N/A</v>
      </c>
      <c r="S25" s="103"/>
      <c r="T25" s="92" t="e">
        <f>VLOOKUP(F24,系数区域,VLOOKUP(T24,顶棚面列数,2,0),0)</f>
        <v>#N/A</v>
      </c>
      <c r="U25" s="127">
        <f>EO25</f>
        <v>0</v>
      </c>
      <c r="V25" s="128" t="e">
        <f>(VLOOKUP(F24,系数区域,LOOKUP(V24,$CV$16:$DE$16,{68,69,70,71,72,73,74,75,76,77}),0)+AF24)/2</f>
        <v>#N/A</v>
      </c>
      <c r="W25" s="131"/>
      <c r="X25" s="132"/>
      <c r="Y25" s="91"/>
      <c r="Z25" s="147"/>
      <c r="AA25" s="148" t="e">
        <f>AA24/S24</f>
        <v>#DIV/0!</v>
      </c>
      <c r="AB25" s="148" t="e">
        <f>AB24/S24</f>
        <v>#DIV/0!</v>
      </c>
      <c r="AC25" s="149">
        <v>1</v>
      </c>
      <c r="AD25" s="148">
        <f>IF(AD24="","",1-AC25)</f>
        <v>0</v>
      </c>
      <c r="AE25" s="148">
        <f>1/AE24</f>
        <v>1</v>
      </c>
      <c r="AF25" s="150"/>
      <c r="AG25" s="166">
        <f>IF(AG24="有",0.5,1)</f>
        <v>1</v>
      </c>
      <c r="AH25" s="151"/>
      <c r="AI25" s="175"/>
      <c r="AJ25" s="151"/>
      <c r="AK25" s="151"/>
      <c r="AL25" s="151"/>
      <c r="AM25" s="151"/>
      <c r="AN25" s="151"/>
      <c r="AO25" s="151"/>
      <c r="AP25" s="151"/>
      <c r="AQ25" s="175"/>
      <c r="AR25" s="175"/>
      <c r="AS25" s="175"/>
      <c r="AT25" s="175"/>
      <c r="AU25" s="175"/>
      <c r="AV25" s="175"/>
      <c r="AW25" s="175"/>
      <c r="AX25" s="175"/>
      <c r="AY25" s="175"/>
      <c r="AZ25" s="175"/>
      <c r="BA25" s="175"/>
      <c r="BB25" s="175"/>
      <c r="BC25" s="175"/>
      <c r="BD25" s="175"/>
      <c r="BE25" s="172"/>
      <c r="BF25" s="172"/>
      <c r="BG25" s="172"/>
      <c r="BH25" s="172"/>
      <c r="BI25" s="172"/>
      <c r="BJ25" s="172"/>
      <c r="BK25" s="172"/>
      <c r="BL25" s="172"/>
      <c r="BM25" s="172"/>
      <c r="BN25" s="172"/>
      <c r="BO25" s="172"/>
      <c r="BP25" s="172"/>
      <c r="BQ25" s="172"/>
      <c r="BR25" s="172"/>
      <c r="BS25" s="172"/>
      <c r="BT25" s="230"/>
      <c r="BU25" s="172"/>
      <c r="BV25" s="172"/>
      <c r="BW25" s="172"/>
      <c r="BX25" s="172"/>
      <c r="BY25" s="172"/>
      <c r="BZ25" s="172"/>
      <c r="CA25" s="172"/>
      <c r="CB25" s="218"/>
      <c r="CC25" s="218"/>
      <c r="CD25" s="172"/>
      <c r="CE25" s="172"/>
      <c r="CF25" s="172"/>
      <c r="CG25" s="172"/>
      <c r="CH25" s="172"/>
      <c r="CI25" s="172"/>
      <c r="CJ25" s="172"/>
      <c r="CK25" s="172"/>
      <c r="CL25" s="172"/>
      <c r="CM25" s="172"/>
      <c r="CN25" s="172"/>
      <c r="CO25" s="172"/>
      <c r="CP25" s="172"/>
      <c r="CQ25" s="172"/>
      <c r="CR25" s="172"/>
      <c r="CS25" s="172"/>
      <c r="CT25" s="172"/>
      <c r="CU25" s="172"/>
      <c r="CV25" s="172"/>
      <c r="CW25" s="172">
        <v>1900</v>
      </c>
      <c r="CX25" s="172"/>
      <c r="CY25" s="172"/>
      <c r="CZ25" s="172"/>
      <c r="DA25" s="172"/>
      <c r="DB25" s="172"/>
      <c r="DC25" s="172"/>
      <c r="DD25" s="172"/>
      <c r="DG25" s="246" t="s">
        <v>935</v>
      </c>
      <c r="DH25" s="247">
        <f>IF(ISERROR(FIND(DH$3,$U24)&gt;0),0,IF(FIND(DH$3,$U24)&gt;0,DH$4))*AE25</f>
        <v>0</v>
      </c>
      <c r="DI25" s="247">
        <f>IF(ISERROR(FIND(DI$3,$U24)&gt;0),0,IF(FIND(DI$3,$U24)&gt;0,DI$4))</f>
        <v>0</v>
      </c>
      <c r="DJ25" s="247">
        <f>IF(ISERROR(FIND(DJ$3,$U24)&gt;0),0,IF(FIND(DJ$3,$U24)&gt;0,DJ$4))</f>
        <v>0</v>
      </c>
      <c r="DK25" s="247">
        <f>IF(ISERROR(FIND(DK$3,$U24)&gt;0),0,IF(FIND(DK$3,$U24)&gt;0,DK$4))*AE25</f>
        <v>0</v>
      </c>
      <c r="DL25" s="247">
        <f t="shared" ref="DL25" si="42">IF(ISERROR(FIND(DL$3,$U24)&gt;0),0,IF(FIND(DL$3,$U24)&gt;0,DL$4))</f>
        <v>0</v>
      </c>
      <c r="DM25" s="247">
        <f>IF(ISERROR(FIND(DM$3,$U24)&gt;0),0,IF(FIND(DM$3,$U24)&gt;0,DM$4))*AE25</f>
        <v>0</v>
      </c>
      <c r="DN25" s="247">
        <f>IF(ISERROR(FIND(DN$3,$U24)&gt;0),0,IF(FIND(DN$3,$U24)&gt;0,DN$4))*AE25</f>
        <v>0</v>
      </c>
      <c r="DO25" s="247">
        <f>IF(ISERROR(FIND(DO$3,$U24)&gt;0),0,IF(FIND(DO$3,$U24)&gt;0,DO$4))*AE25</f>
        <v>0</v>
      </c>
      <c r="DP25" s="247">
        <f>IF(ISERROR(FIND(DP$3,$U24)&gt;0),0,IF(FIND(DP$3,$U24)&gt;0,VLOOKUP(F24,系数区域,59,0)))</f>
        <v>0</v>
      </c>
      <c r="DQ25" s="247">
        <f>IF(ISERROR(FIND(DQ$3,$U24)&gt;0),0,IF(FIND(DQ$3,$U24)&gt;0,VLOOKUP(F24,系数区域,61,0)))</f>
        <v>0</v>
      </c>
      <c r="DR25" s="247">
        <f>IF(ISERROR(FIND(DR$3,$U24)&gt;0),0,IF(FIND(DR$3,$U24)&gt;0,VLOOKUP(F24,系数区域,62,0)))</f>
        <v>0</v>
      </c>
      <c r="DS25" s="247">
        <f>IF(ISERROR(FIND(DS$3,$U24)&gt;0),0,IF(FIND(DS$3,$U24)&gt;0,VLOOKUP(F24,系数区域,63,0)))</f>
        <v>0</v>
      </c>
      <c r="DT25" s="247">
        <f>IF(ISERROR(FIND(DT$3,$U24)&gt;0),0,IF(FIND(DT$3,$U24)&gt;0,VLOOKUP(F24,系数区域,64,0)))</f>
        <v>0</v>
      </c>
      <c r="DU25" s="247">
        <f>IF(ISERROR(FIND(DU$3,$U24)&gt;0),0,IF(FIND(DU$3,$U24)&gt;0,VLOOKUP(F24,系数区域,65,0)))</f>
        <v>0</v>
      </c>
      <c r="DV25" s="247">
        <f t="shared" ref="DV25:EM25" si="43">IF(ISERROR(FIND(DV$3,$U24)&gt;0),0,IF(FIND(DV$3,$U24)&gt;0,DV$4))</f>
        <v>0</v>
      </c>
      <c r="DW25" s="247">
        <f t="shared" si="43"/>
        <v>0</v>
      </c>
      <c r="DX25" s="247">
        <f t="shared" si="43"/>
        <v>0</v>
      </c>
      <c r="DY25" s="247">
        <f t="shared" si="43"/>
        <v>0</v>
      </c>
      <c r="DZ25" s="247">
        <f t="shared" si="43"/>
        <v>0</v>
      </c>
      <c r="EA25" s="247">
        <f t="shared" si="43"/>
        <v>0</v>
      </c>
      <c r="EB25" s="247">
        <f t="shared" si="43"/>
        <v>0</v>
      </c>
      <c r="EC25" s="247">
        <f t="shared" si="43"/>
        <v>0</v>
      </c>
      <c r="ED25" s="247">
        <f t="shared" si="43"/>
        <v>0</v>
      </c>
      <c r="EE25" s="247">
        <f t="shared" si="43"/>
        <v>0</v>
      </c>
      <c r="EF25" s="247">
        <f t="shared" si="43"/>
        <v>0</v>
      </c>
      <c r="EG25" s="247">
        <f t="shared" si="43"/>
        <v>0</v>
      </c>
      <c r="EH25" s="247">
        <f t="shared" si="43"/>
        <v>0</v>
      </c>
      <c r="EI25" s="247">
        <f t="shared" si="43"/>
        <v>0</v>
      </c>
      <c r="EJ25" s="247">
        <f t="shared" si="43"/>
        <v>0</v>
      </c>
      <c r="EK25" s="247">
        <f t="shared" si="43"/>
        <v>0</v>
      </c>
      <c r="EL25" s="247">
        <f t="shared" si="43"/>
        <v>0</v>
      </c>
      <c r="EM25" s="247">
        <f t="shared" si="43"/>
        <v>0</v>
      </c>
      <c r="EN25" s="256"/>
      <c r="EO25" s="257">
        <f>SUM(DH25:EN25)</f>
        <v>0</v>
      </c>
    </row>
    <row r="26" ht="19.15" customHeight="1" spans="1:159">
      <c r="A26" s="84"/>
      <c r="B26" s="93">
        <v>12</v>
      </c>
      <c r="C26" s="87"/>
      <c r="D26" s="88"/>
      <c r="E26" s="87"/>
      <c r="F26" s="87"/>
      <c r="G26" s="87"/>
      <c r="H26" s="87"/>
      <c r="I26" s="87"/>
      <c r="J26" s="87"/>
      <c r="K26" s="87"/>
      <c r="L26" s="87"/>
      <c r="M26" s="87"/>
      <c r="N26" s="87"/>
      <c r="O26" s="87"/>
      <c r="P26" s="87"/>
      <c r="Q26" s="87"/>
      <c r="R26" s="87"/>
      <c r="S26" s="103"/>
      <c r="T26" s="124"/>
      <c r="U26" s="124"/>
      <c r="V26" s="125"/>
      <c r="W26" s="129" t="e">
        <f>ROUND(F27*ROUND(E27+G27+H27+I27+J27+K27+L27+M27+N27+O27+P27+Q27+R27+U27+T27+1,3)*V27,0)</f>
        <v>#N/A</v>
      </c>
      <c r="X26" s="130" t="e">
        <f>ROUND(X184/S26,0)</f>
        <v>#DIV/0!</v>
      </c>
      <c r="Y26" s="126" t="e">
        <f t="shared" ref="Y26" si="44">W26+X26</f>
        <v>#N/A</v>
      </c>
      <c r="Z26" s="143" t="e">
        <f t="shared" ref="Z26" si="45">ROUND(Y26*S26,0)</f>
        <v>#N/A</v>
      </c>
      <c r="AA26" s="144">
        <f>IF(Q26="无",0,IF(Q26="地暖",0,S26))</f>
        <v>0</v>
      </c>
      <c r="AB26" s="144">
        <f>IF(Q26="无",0,IF(Q26="暖气片",0,S26))</f>
        <v>0</v>
      </c>
      <c r="AC26" s="91">
        <f>H26</f>
        <v>0</v>
      </c>
      <c r="AD26" s="124" t="s">
        <v>867</v>
      </c>
      <c r="AE26" s="145">
        <v>1</v>
      </c>
      <c r="AF26" s="146" t="e">
        <f>VLOOKUP(F26,系数区域,LOOKUP(V26,$CV$16:$DE$16,{68,69,70,71,72,73,74,75,76,77}),0)</f>
        <v>#N/A</v>
      </c>
      <c r="AG26" s="145" t="s">
        <v>867</v>
      </c>
      <c r="AH26" s="151"/>
      <c r="AI26" s="175"/>
      <c r="AJ26" s="151"/>
      <c r="AK26" s="151"/>
      <c r="AL26" s="151"/>
      <c r="AM26" s="151"/>
      <c r="AN26" s="151"/>
      <c r="AO26" s="151"/>
      <c r="AP26" s="151"/>
      <c r="AQ26" s="175"/>
      <c r="AR26" s="175"/>
      <c r="AS26" s="175"/>
      <c r="AT26" s="175"/>
      <c r="AU26" s="175"/>
      <c r="AV26" s="175"/>
      <c r="AW26" s="175"/>
      <c r="AX26" s="175"/>
      <c r="AY26" s="175"/>
      <c r="AZ26" s="175"/>
      <c r="BA26" s="175"/>
      <c r="BB26" s="175"/>
      <c r="BC26" s="175"/>
      <c r="BD26" s="175"/>
      <c r="BE26" s="172"/>
      <c r="BF26" s="172"/>
      <c r="BG26" s="172"/>
      <c r="BH26" s="172"/>
      <c r="BI26" s="172"/>
      <c r="BJ26" s="172"/>
      <c r="BK26" s="172"/>
      <c r="BL26" s="172"/>
      <c r="BM26" s="172"/>
      <c r="BN26" s="172"/>
      <c r="BO26" s="172"/>
      <c r="BP26" s="172"/>
      <c r="BQ26" s="172"/>
      <c r="BR26" s="172"/>
      <c r="BS26" s="172"/>
      <c r="BT26" s="230"/>
      <c r="BU26" s="172"/>
      <c r="BV26" s="172"/>
      <c r="BW26" s="172"/>
      <c r="BX26" s="172"/>
      <c r="BY26" s="172"/>
      <c r="BZ26" s="172"/>
      <c r="CA26" s="172"/>
      <c r="CB26" s="218"/>
      <c r="CC26" s="218"/>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G26" s="243"/>
      <c r="DH26" s="245"/>
      <c r="DI26" s="245"/>
      <c r="DJ26" s="245"/>
      <c r="DK26" s="245"/>
      <c r="DL26" s="245"/>
      <c r="DM26" s="245"/>
      <c r="DN26" s="245"/>
      <c r="DO26" s="245"/>
      <c r="DP26" s="245"/>
      <c r="DQ26" s="245"/>
      <c r="DR26" s="245"/>
      <c r="DS26" s="245"/>
      <c r="DT26" s="245"/>
      <c r="DU26" s="245"/>
      <c r="DV26" s="245"/>
      <c r="DW26" s="245"/>
      <c r="DX26" s="245"/>
      <c r="DY26" s="245"/>
      <c r="DZ26" s="245"/>
      <c r="EA26" s="245"/>
      <c r="EB26" s="245"/>
      <c r="EC26" s="245"/>
      <c r="ED26" s="245"/>
      <c r="EE26" s="245"/>
      <c r="EF26" s="245"/>
      <c r="EG26" s="245"/>
      <c r="EH26" s="245"/>
      <c r="EI26" s="245"/>
      <c r="EJ26" s="245"/>
      <c r="EK26" s="245"/>
      <c r="EL26" s="245"/>
      <c r="EM26" s="245"/>
      <c r="EN26" s="256"/>
      <c r="EO26" s="256"/>
      <c r="EV26" s="258" t="str">
        <f>HYPERLINK("#A1","跳转至输机表")</f>
        <v>跳转至输机表</v>
      </c>
      <c r="EW26" s="259"/>
      <c r="EX26" s="259"/>
      <c r="EY26" s="259"/>
      <c r="EZ26" s="258" t="str">
        <f>HYPERLINK("#FY88","跳转至文字报告")</f>
        <v>跳转至文字报告</v>
      </c>
      <c r="FA26" s="262"/>
      <c r="FB26" s="262"/>
      <c r="FC26" s="262"/>
    </row>
    <row r="27" ht="19.15" customHeight="1" spans="1:159">
      <c r="A27" s="84"/>
      <c r="B27" s="94"/>
      <c r="C27" s="87"/>
      <c r="D27" s="89"/>
      <c r="E27" s="90" t="b">
        <f>IF(F26="简易房屋",(E26-$AJ$14)*0.2,IF(F26="钢结构",(E26-$AJ$13)*0.05,IF(OR(F26="框架一等",F26="框架二等"),(E26-$AJ$6)*0.1,IF(OR(F26="砖混一等",F26="砖木一等"),(E26-$AJ$7)*0.1,IF(OR(F26="砖混二等",F26="砖木二等"),(E26-$AJ$8)*0.1,IF(OR(F26="砖混三等",F26="砖木三等"),(E26-$AJ$9)*0.1))))))</f>
        <v>0</v>
      </c>
      <c r="F27" s="91" t="e">
        <f>VLOOKUP(F26,系数区域,2,0)</f>
        <v>#N/A</v>
      </c>
      <c r="G27" s="92" t="e">
        <f>IF(G26="其他不作修正",0,VLOOKUP(F26,系数区域,VLOOKUP(G26,屋顶列数,2,0),0))</f>
        <v>#N/A</v>
      </c>
      <c r="H27" s="90" t="e">
        <f>AC27*VLOOKUP(F26,系数区域,VLOOKUP(H26,门窗列数,2,0),0)+(AD27*VLOOKUP(F26,系数区域,VLOOKUP(AD26,门窗列数,2,0),0))+VLOOKUP(F26,系数区域,57,0)</f>
        <v>#N/A</v>
      </c>
      <c r="I27" s="92" t="e">
        <f>VLOOKUP(F26,系数区域,VLOOKUP(I26,外墙体列数,2,0),0)</f>
        <v>#N/A</v>
      </c>
      <c r="J27" s="90" t="e">
        <f t="array" ref="J27">IF($D26=1,0,VLOOKUP(F26,系数区域,VLOOKUP(INDEX($AQ$15:$AQ$21,MATCH(MIN(ABS($AQ$15:$AQ$21--(J26-(D26-1))/(D26-1))),ABS($AQ$15:$AQ$21--(J26-(D26-1))/(D26-1)),0)),隔墙列数,2,0),0))</f>
        <v>#N/A</v>
      </c>
      <c r="K27" s="92" t="e">
        <f>VLOOKUP(F26,系数区域,VLOOKUP(K26,内墙面列数,2,0),0)</f>
        <v>#N/A</v>
      </c>
      <c r="L27" s="92" t="e">
        <f>VLOOKUP(L26,$BH$3:$BI$14,2,0)</f>
        <v>#N/A</v>
      </c>
      <c r="M27" s="115">
        <f>IFERROR(ROUND(((M26-VLOOKUP(F26,系数区域,25,0))*AG27)*0.1,4)*AE27,0)</f>
        <v>0</v>
      </c>
      <c r="N27" s="115">
        <f>IFERROR(ROUND((N26-VLOOKUP(F26,系数区域,44,0))*0.1,4)*AE27,0)</f>
        <v>0</v>
      </c>
      <c r="O27" s="92" t="e">
        <f>VLOOKUP(F26,系数区域,VLOOKUP(O26,上水列数,2,0),0)</f>
        <v>#N/A</v>
      </c>
      <c r="P27" s="92" t="e">
        <f>VLOOKUP(F26,系数区域,VLOOKUP(P26,下水列数,2,0),0)</f>
        <v>#N/A</v>
      </c>
      <c r="Q27" s="90" t="e">
        <f>AA27*VLOOKUP(F26,系数区域,VLOOKUP("暖气片",供暖列数,2,0),0)+AB27*VLOOKUP(F26,系数区域,VLOOKUP("地暖",供暖列数,2,0),0)+VLOOKUP(F26,系数区域,37,0)</f>
        <v>#DIV/0!</v>
      </c>
      <c r="R27" s="92" t="e">
        <f>VLOOKUP(F26,系数区域,VLOOKUP(R26,供电列数,2,0),0)</f>
        <v>#N/A</v>
      </c>
      <c r="S27" s="103"/>
      <c r="T27" s="92" t="e">
        <f>VLOOKUP(F26,系数区域,VLOOKUP(T26,顶棚面列数,2,0),0)</f>
        <v>#N/A</v>
      </c>
      <c r="U27" s="127">
        <f>EO27</f>
        <v>0</v>
      </c>
      <c r="V27" s="128" t="e">
        <f>(VLOOKUP(F26,系数区域,LOOKUP(V26,$CV$16:$DE$16,{68,69,70,71,72,73,74,75,76,77}),0)+AF26)/2</f>
        <v>#N/A</v>
      </c>
      <c r="W27" s="131"/>
      <c r="X27" s="132"/>
      <c r="Y27" s="91"/>
      <c r="Z27" s="147"/>
      <c r="AA27" s="148" t="e">
        <f>AA26/S26</f>
        <v>#DIV/0!</v>
      </c>
      <c r="AB27" s="148" t="e">
        <f>AB26/S26</f>
        <v>#DIV/0!</v>
      </c>
      <c r="AC27" s="149">
        <v>1</v>
      </c>
      <c r="AD27" s="148">
        <f>IF(AD26="","",1-AC27)</f>
        <v>0</v>
      </c>
      <c r="AE27" s="148">
        <f>1/AE26</f>
        <v>1</v>
      </c>
      <c r="AF27" s="150"/>
      <c r="AG27" s="166">
        <f>IF(AG26="有",0.5,1)</f>
        <v>1</v>
      </c>
      <c r="AH27" s="151"/>
      <c r="AI27" s="175"/>
      <c r="AJ27" s="151"/>
      <c r="AK27" s="151"/>
      <c r="AL27" s="151"/>
      <c r="AM27" s="151"/>
      <c r="AN27" s="151"/>
      <c r="AO27" s="151"/>
      <c r="AP27" s="151"/>
      <c r="AQ27" s="175"/>
      <c r="AR27" s="175"/>
      <c r="AS27" s="175"/>
      <c r="AT27" s="175"/>
      <c r="AU27" s="175"/>
      <c r="AV27" s="175"/>
      <c r="AW27" s="175"/>
      <c r="AX27" s="175"/>
      <c r="AY27" s="175"/>
      <c r="AZ27" s="175"/>
      <c r="BA27" s="175"/>
      <c r="BB27" s="175"/>
      <c r="BC27" s="175"/>
      <c r="BD27" s="175"/>
      <c r="BE27" s="172"/>
      <c r="BF27" s="172"/>
      <c r="BG27" s="172"/>
      <c r="BH27" s="172"/>
      <c r="BI27" s="172"/>
      <c r="BJ27" s="172"/>
      <c r="BK27" s="172"/>
      <c r="BL27" s="172"/>
      <c r="BM27" s="172"/>
      <c r="BN27" s="172"/>
      <c r="BO27" s="172"/>
      <c r="BP27" s="172"/>
      <c r="BQ27" s="172"/>
      <c r="BR27" s="172"/>
      <c r="BS27" s="172"/>
      <c r="BT27" s="230"/>
      <c r="BU27" s="172"/>
      <c r="BV27" s="172"/>
      <c r="BW27" s="172"/>
      <c r="BX27" s="172"/>
      <c r="BY27" s="172"/>
      <c r="BZ27" s="172"/>
      <c r="CA27" s="172"/>
      <c r="CB27" s="218"/>
      <c r="CC27" s="218"/>
      <c r="CD27" s="172"/>
      <c r="CE27" s="172"/>
      <c r="CF27" s="172"/>
      <c r="CG27" s="172"/>
      <c r="CH27" s="172"/>
      <c r="CI27" s="172"/>
      <c r="CJ27" s="172"/>
      <c r="CK27" s="172"/>
      <c r="CL27" s="172"/>
      <c r="CM27" s="172"/>
      <c r="CN27" s="172"/>
      <c r="CO27" s="172"/>
      <c r="CP27" s="172"/>
      <c r="CQ27" s="172"/>
      <c r="CR27" s="172"/>
      <c r="CS27" s="172"/>
      <c r="CT27" s="172"/>
      <c r="CU27" s="172"/>
      <c r="CV27" s="172"/>
      <c r="CW27" s="172"/>
      <c r="CX27" s="172"/>
      <c r="CY27" s="172"/>
      <c r="CZ27" s="172"/>
      <c r="DA27" s="172"/>
      <c r="DB27" s="172"/>
      <c r="DC27" s="172"/>
      <c r="DD27" s="172"/>
      <c r="DE27" s="172"/>
      <c r="DF27" s="172"/>
      <c r="DG27" s="246" t="s">
        <v>936</v>
      </c>
      <c r="DH27" s="247">
        <f>IF(ISERROR(FIND(DH$3,$U26)&gt;0),0,IF(FIND(DH$3,$U26)&gt;0,DH$4))*AE27</f>
        <v>0</v>
      </c>
      <c r="DI27" s="247">
        <f>IF(ISERROR(FIND(DI$3,$U26)&gt;0),0,IF(FIND(DI$3,$U26)&gt;0,DI$4))</f>
        <v>0</v>
      </c>
      <c r="DJ27" s="247">
        <f>IF(ISERROR(FIND(DJ$3,$U26)&gt;0),0,IF(FIND(DJ$3,$U26)&gt;0,DJ$4))</f>
        <v>0</v>
      </c>
      <c r="DK27" s="247">
        <f>IF(ISERROR(FIND(DK$3,$U26)&gt;0),0,IF(FIND(DK$3,$U26)&gt;0,DK$4))*AE27</f>
        <v>0</v>
      </c>
      <c r="DL27" s="247">
        <f t="shared" ref="DL27" si="46">IF(ISERROR(FIND(DL$3,$U26)&gt;0),0,IF(FIND(DL$3,$U26)&gt;0,DL$4))</f>
        <v>0</v>
      </c>
      <c r="DM27" s="247">
        <f>IF(ISERROR(FIND(DM$3,$U26)&gt;0),0,IF(FIND(DM$3,$U26)&gt;0,DM$4))*AE27</f>
        <v>0</v>
      </c>
      <c r="DN27" s="247">
        <f>IF(ISERROR(FIND(DN$3,$U26)&gt;0),0,IF(FIND(DN$3,$U26)&gt;0,DN$4))*AE27</f>
        <v>0</v>
      </c>
      <c r="DO27" s="247">
        <f>IF(ISERROR(FIND(DO$3,$U26)&gt;0),0,IF(FIND(DO$3,$U26)&gt;0,DO$4))*AE27</f>
        <v>0</v>
      </c>
      <c r="DP27" s="247">
        <f>IF(ISERROR(FIND(DP$3,$U26)&gt;0),0,IF(FIND(DP$3,$U26)&gt;0,VLOOKUP(F26,系数区域,59,0)))</f>
        <v>0</v>
      </c>
      <c r="DQ27" s="247">
        <f>IF(ISERROR(FIND(DQ$3,$U26)&gt;0),0,IF(FIND(DQ$3,$U26)&gt;0,VLOOKUP(F26,系数区域,61,0)))</f>
        <v>0</v>
      </c>
      <c r="DR27" s="247">
        <f>IF(ISERROR(FIND(DR$3,$U26)&gt;0),0,IF(FIND(DR$3,$U26)&gt;0,VLOOKUP(F26,系数区域,62,0)))</f>
        <v>0</v>
      </c>
      <c r="DS27" s="247">
        <f>IF(ISERROR(FIND(DS$3,$U26)&gt;0),0,IF(FIND(DS$3,$U26)&gt;0,VLOOKUP(F26,系数区域,63,0)))</f>
        <v>0</v>
      </c>
      <c r="DT27" s="247">
        <f>IF(ISERROR(FIND(DT$3,$U26)&gt;0),0,IF(FIND(DT$3,$U26)&gt;0,VLOOKUP(F26,系数区域,64,0)))</f>
        <v>0</v>
      </c>
      <c r="DU27" s="247">
        <f>IF(ISERROR(FIND(DU$3,$U26)&gt;0),0,IF(FIND(DU$3,$U26)&gt;0,VLOOKUP(F26,系数区域,65,0)))</f>
        <v>0</v>
      </c>
      <c r="DV27" s="247">
        <f t="shared" ref="DV27:EM27" si="47">IF(ISERROR(FIND(DV$3,$U26)&gt;0),0,IF(FIND(DV$3,$U26)&gt;0,DV$4))</f>
        <v>0</v>
      </c>
      <c r="DW27" s="247">
        <f t="shared" si="47"/>
        <v>0</v>
      </c>
      <c r="DX27" s="247">
        <f t="shared" si="47"/>
        <v>0</v>
      </c>
      <c r="DY27" s="247">
        <f t="shared" si="47"/>
        <v>0</v>
      </c>
      <c r="DZ27" s="247">
        <f t="shared" si="47"/>
        <v>0</v>
      </c>
      <c r="EA27" s="247">
        <f t="shared" si="47"/>
        <v>0</v>
      </c>
      <c r="EB27" s="247">
        <f t="shared" si="47"/>
        <v>0</v>
      </c>
      <c r="EC27" s="247">
        <f t="shared" si="47"/>
        <v>0</v>
      </c>
      <c r="ED27" s="247">
        <f t="shared" si="47"/>
        <v>0</v>
      </c>
      <c r="EE27" s="247">
        <f t="shared" si="47"/>
        <v>0</v>
      </c>
      <c r="EF27" s="247">
        <f t="shared" si="47"/>
        <v>0</v>
      </c>
      <c r="EG27" s="247">
        <f t="shared" si="47"/>
        <v>0</v>
      </c>
      <c r="EH27" s="247">
        <f t="shared" si="47"/>
        <v>0</v>
      </c>
      <c r="EI27" s="247">
        <f t="shared" si="47"/>
        <v>0</v>
      </c>
      <c r="EJ27" s="247">
        <f t="shared" si="47"/>
        <v>0</v>
      </c>
      <c r="EK27" s="247">
        <f t="shared" si="47"/>
        <v>0</v>
      </c>
      <c r="EL27" s="247">
        <f t="shared" si="47"/>
        <v>0</v>
      </c>
      <c r="EM27" s="247">
        <f t="shared" si="47"/>
        <v>0</v>
      </c>
      <c r="EN27" s="256"/>
      <c r="EO27" s="257">
        <f>SUM(DH27:EN27)</f>
        <v>0</v>
      </c>
      <c r="EV27" s="259"/>
      <c r="EW27" s="259"/>
      <c r="EX27" s="259"/>
      <c r="EY27" s="259"/>
      <c r="EZ27" s="262"/>
      <c r="FA27" s="262"/>
      <c r="FB27" s="262"/>
      <c r="FC27" s="262"/>
    </row>
    <row r="28" ht="19.15" customHeight="1" spans="1:145">
      <c r="A28" s="84"/>
      <c r="B28" s="402" t="s">
        <v>937</v>
      </c>
      <c r="C28" s="95"/>
      <c r="D28" s="95"/>
      <c r="E28" s="96" t="e">
        <f>SUM(Z4:Z27)</f>
        <v>#N/A</v>
      </c>
      <c r="F28" s="97"/>
      <c r="G28" s="97"/>
      <c r="H28" s="97"/>
      <c r="I28" s="97"/>
      <c r="J28" s="97"/>
      <c r="K28" s="97"/>
      <c r="L28" s="97"/>
      <c r="M28" s="97"/>
      <c r="N28" s="97"/>
      <c r="O28" s="97"/>
      <c r="P28" s="97"/>
      <c r="Q28" s="97"/>
      <c r="R28" s="97"/>
      <c r="S28" s="97"/>
      <c r="T28" s="97"/>
      <c r="U28" s="97"/>
      <c r="V28" s="97"/>
      <c r="W28" s="97"/>
      <c r="X28" s="133"/>
      <c r="Y28" s="151"/>
      <c r="Z28" s="151"/>
      <c r="AA28" s="151"/>
      <c r="AB28" s="151"/>
      <c r="AC28" s="151"/>
      <c r="AD28" s="151"/>
      <c r="AE28" s="151"/>
      <c r="AF28" s="151"/>
      <c r="AG28" s="176"/>
      <c r="AH28" s="177"/>
      <c r="AI28" s="178"/>
      <c r="AJ28" s="177"/>
      <c r="AK28" s="179"/>
      <c r="AL28" s="179"/>
      <c r="AM28" s="179"/>
      <c r="AN28" s="179"/>
      <c r="AO28" s="175"/>
      <c r="AP28" s="175"/>
      <c r="AQ28" s="175"/>
      <c r="AR28" s="175"/>
      <c r="AS28" s="175"/>
      <c r="AT28" s="175"/>
      <c r="AU28" s="175"/>
      <c r="AV28" s="175"/>
      <c r="AW28" s="175"/>
      <c r="AX28" s="175"/>
      <c r="AY28" s="175"/>
      <c r="AZ28" s="175"/>
      <c r="BA28" s="175"/>
      <c r="BB28" s="175"/>
      <c r="BC28" s="172"/>
      <c r="BD28" s="172"/>
      <c r="BE28" s="172"/>
      <c r="BF28" s="172"/>
      <c r="BG28" s="172"/>
      <c r="BH28" s="172"/>
      <c r="BI28" s="172"/>
      <c r="BJ28" s="172"/>
      <c r="BK28" s="172"/>
      <c r="BL28" s="172"/>
      <c r="BM28" s="172"/>
      <c r="BN28" s="172"/>
      <c r="BO28" s="172"/>
      <c r="BP28" s="172"/>
      <c r="BQ28" s="172"/>
      <c r="BR28" s="172"/>
      <c r="BS28" s="172"/>
      <c r="BT28" s="230"/>
      <c r="BU28" s="172"/>
      <c r="BV28" s="172"/>
      <c r="BW28" s="172"/>
      <c r="BX28" s="172"/>
      <c r="BY28" s="172"/>
      <c r="BZ28" s="172"/>
      <c r="CA28" s="172"/>
      <c r="CB28" s="218"/>
      <c r="CC28" s="218"/>
      <c r="CD28" s="172"/>
      <c r="CE28" s="172"/>
      <c r="CF28" s="172"/>
      <c r="CG28" s="172"/>
      <c r="CH28" s="172"/>
      <c r="CI28" s="172"/>
      <c r="CJ28" s="172"/>
      <c r="CK28" s="172"/>
      <c r="CL28" s="172"/>
      <c r="CM28" s="172"/>
      <c r="CN28" s="172"/>
      <c r="CO28" s="172"/>
      <c r="CP28" s="172"/>
      <c r="CQ28" s="172"/>
      <c r="CR28" s="172"/>
      <c r="CS28" s="172"/>
      <c r="CT28" s="172"/>
      <c r="CU28" s="172"/>
      <c r="CV28" s="172"/>
      <c r="CW28" s="172"/>
      <c r="CX28" s="172"/>
      <c r="CY28" s="172"/>
      <c r="CZ28" s="172"/>
      <c r="DA28" s="172"/>
      <c r="DB28" s="172"/>
      <c r="DC28" s="172"/>
      <c r="DD28" s="172"/>
      <c r="DE28" s="172"/>
      <c r="DF28" s="172"/>
      <c r="DG28" s="243"/>
      <c r="DH28" s="245"/>
      <c r="DI28" s="245"/>
      <c r="DJ28" s="245"/>
      <c r="DK28" s="245"/>
      <c r="DL28" s="245"/>
      <c r="DM28" s="245"/>
      <c r="DN28" s="245"/>
      <c r="DO28" s="245"/>
      <c r="DP28" s="245"/>
      <c r="DQ28" s="245"/>
      <c r="DR28" s="245"/>
      <c r="DS28" s="245"/>
      <c r="DT28" s="245"/>
      <c r="DU28" s="245"/>
      <c r="DV28" s="245"/>
      <c r="DW28" s="245"/>
      <c r="DX28" s="245"/>
      <c r="DY28" s="245"/>
      <c r="DZ28" s="245"/>
      <c r="EA28" s="245"/>
      <c r="EB28" s="245"/>
      <c r="EC28" s="245"/>
      <c r="ED28" s="245"/>
      <c r="EE28" s="245"/>
      <c r="EF28" s="245"/>
      <c r="EG28" s="245"/>
      <c r="EH28" s="245"/>
      <c r="EI28" s="245"/>
      <c r="EJ28" s="245"/>
      <c r="EK28" s="245"/>
      <c r="EL28" s="245"/>
      <c r="EM28" s="245"/>
      <c r="EN28" s="256"/>
      <c r="EO28" s="256"/>
    </row>
    <row r="29" ht="25.15" customHeight="1" spans="1:159">
      <c r="A29" s="98" t="str">
        <f>C4&amp;"装饰装修"</f>
        <v>F1装饰装修</v>
      </c>
      <c r="B29" s="99" t="s">
        <v>3</v>
      </c>
      <c r="C29" s="99" t="s">
        <v>2</v>
      </c>
      <c r="D29" s="99" t="s">
        <v>938</v>
      </c>
      <c r="E29" s="99"/>
      <c r="F29" s="100" t="s">
        <v>434</v>
      </c>
      <c r="G29" s="100" t="s">
        <v>939</v>
      </c>
      <c r="H29" s="100"/>
      <c r="I29" s="100" t="s">
        <v>6</v>
      </c>
      <c r="J29" s="100" t="s">
        <v>9</v>
      </c>
      <c r="K29" s="87" t="s">
        <v>940</v>
      </c>
      <c r="L29" s="100" t="s">
        <v>941</v>
      </c>
      <c r="M29" s="109" t="str">
        <f>C6&amp;"装饰装修"</f>
        <v>F2装饰装修</v>
      </c>
      <c r="N29" s="99" t="s">
        <v>3</v>
      </c>
      <c r="O29" s="99" t="s">
        <v>2</v>
      </c>
      <c r="P29" s="116" t="s">
        <v>938</v>
      </c>
      <c r="Q29" s="134"/>
      <c r="R29" s="100" t="s">
        <v>434</v>
      </c>
      <c r="S29" s="100"/>
      <c r="T29" s="100" t="s">
        <v>939</v>
      </c>
      <c r="U29" s="100" t="s">
        <v>6</v>
      </c>
      <c r="V29" s="100" t="s">
        <v>9</v>
      </c>
      <c r="W29" s="87" t="s">
        <v>940</v>
      </c>
      <c r="X29" s="100" t="s">
        <v>941</v>
      </c>
      <c r="Y29" s="152"/>
      <c r="Z29" s="152"/>
      <c r="AA29" s="152"/>
      <c r="EV29" s="35" t="s">
        <v>942</v>
      </c>
      <c r="EW29" s="35"/>
      <c r="EX29" s="35"/>
      <c r="EY29" s="35"/>
      <c r="EZ29" s="35"/>
      <c r="FA29" s="35"/>
      <c r="FB29" s="35"/>
      <c r="FC29" s="35"/>
    </row>
    <row r="30" ht="20.25" customHeight="1" spans="1:159">
      <c r="A30" s="101"/>
      <c r="B30" s="102">
        <v>1</v>
      </c>
      <c r="C30" s="103" t="s">
        <v>145</v>
      </c>
      <c r="D30" s="103" t="s">
        <v>148</v>
      </c>
      <c r="E30" s="103"/>
      <c r="F30" s="104" t="str">
        <f>+D30</f>
        <v>彩钢单板隔热板（脊）</v>
      </c>
      <c r="G30" s="105">
        <f>S4</f>
        <v>249.94</v>
      </c>
      <c r="H30" s="105"/>
      <c r="I30" s="117" t="str">
        <f t="shared" ref="I30:I59" si="48">VLOOKUP(F30,价格表,2,0)</f>
        <v>㎡</v>
      </c>
      <c r="J30" s="104">
        <f t="shared" ref="J30:J59" si="49">VLOOKUP(F30,价格表,5,0)</f>
        <v>65</v>
      </c>
      <c r="K30" s="118">
        <f>$V$5</f>
        <v>0.9</v>
      </c>
      <c r="L30" s="104">
        <f>ROUND(IFERROR(ROUND(G30,2)*J30*K30,),0)</f>
        <v>14621</v>
      </c>
      <c r="M30" s="110"/>
      <c r="N30" s="102">
        <v>1</v>
      </c>
      <c r="O30" s="103" t="s">
        <v>145</v>
      </c>
      <c r="P30" s="103" t="s">
        <v>146</v>
      </c>
      <c r="Q30" s="103"/>
      <c r="R30" s="135" t="str">
        <f>+P30</f>
        <v>彩钢单板隔热板（平）</v>
      </c>
      <c r="S30" s="136"/>
      <c r="T30" s="105">
        <f>S6</f>
        <v>59.33</v>
      </c>
      <c r="U30" s="117" t="str">
        <f t="shared" ref="U30:U59" si="50">VLOOKUP(R30,价格表,2,0)</f>
        <v>㎡</v>
      </c>
      <c r="V30" s="104">
        <f t="shared" ref="V30:V59" si="51">VLOOKUP(R30,价格表,5,0)</f>
        <v>50</v>
      </c>
      <c r="W30" s="118">
        <f>$V$7</f>
        <v>0.9</v>
      </c>
      <c r="X30" s="104">
        <f>ROUND(IFERROR(ROUND(T30,2)*V30*W30,),0)</f>
        <v>2670</v>
      </c>
      <c r="Y30" s="152"/>
      <c r="Z30" s="152"/>
      <c r="AA30" s="152"/>
      <c r="AJ30" s="180"/>
      <c r="AK30" s="180"/>
      <c r="AL30" s="180"/>
      <c r="AM30" s="180"/>
      <c r="AN30" s="180"/>
      <c r="AO30" s="180"/>
      <c r="AP30" s="180"/>
      <c r="AQ30" s="180"/>
      <c r="EV30" s="35"/>
      <c r="EW30" s="35"/>
      <c r="EX30" s="35"/>
      <c r="EY30" s="35"/>
      <c r="EZ30" s="35"/>
      <c r="FA30" s="35"/>
      <c r="FB30" s="35"/>
      <c r="FC30" s="35"/>
    </row>
    <row r="31" ht="19.9" customHeight="1" spans="1:159">
      <c r="A31" s="101"/>
      <c r="B31" s="102">
        <v>2</v>
      </c>
      <c r="C31" s="103" t="s">
        <v>30</v>
      </c>
      <c r="D31" s="103" t="s">
        <v>42</v>
      </c>
      <c r="E31" s="103"/>
      <c r="F31" s="104" t="str">
        <f t="shared" ref="F31:F59" si="52">+D31</f>
        <v>80地砖</v>
      </c>
      <c r="G31" s="105">
        <f>S4</f>
        <v>249.94</v>
      </c>
      <c r="H31" s="105"/>
      <c r="I31" s="117" t="str">
        <f t="shared" si="48"/>
        <v>㎡</v>
      </c>
      <c r="J31" s="104">
        <f t="shared" si="49"/>
        <v>110</v>
      </c>
      <c r="K31" s="118">
        <f t="shared" ref="K31:K59" si="53">$V$5</f>
        <v>0.9</v>
      </c>
      <c r="L31" s="104">
        <f t="shared" ref="L31:L59" si="54">ROUND(IFERROR(ROUND(G31,2)*J31*K31,),0)</f>
        <v>24744</v>
      </c>
      <c r="M31" s="110"/>
      <c r="N31" s="102">
        <v>2</v>
      </c>
      <c r="O31" s="103" t="s">
        <v>30</v>
      </c>
      <c r="P31" s="103" t="s">
        <v>40</v>
      </c>
      <c r="Q31" s="103"/>
      <c r="R31" s="135" t="str">
        <f t="shared" ref="R31:R50" si="55">+P31</f>
        <v>60地砖</v>
      </c>
      <c r="S31" s="136"/>
      <c r="T31" s="105">
        <f>S6/3*2</f>
        <v>39.5533333333333</v>
      </c>
      <c r="U31" s="117" t="str">
        <f t="shared" si="50"/>
        <v>㎡</v>
      </c>
      <c r="V31" s="104">
        <f t="shared" si="51"/>
        <v>80</v>
      </c>
      <c r="W31" s="118">
        <f t="shared" ref="W31:W59" si="56">$V$7</f>
        <v>0.9</v>
      </c>
      <c r="X31" s="104">
        <f t="shared" ref="X31:X59" si="57">ROUND(IFERROR(ROUND(T31,2)*V31*W31,),0)</f>
        <v>2848</v>
      </c>
      <c r="Y31" s="153"/>
      <c r="Z31" s="154"/>
      <c r="AA31" s="154"/>
      <c r="AB31" s="154"/>
      <c r="AC31" s="154"/>
      <c r="AD31" s="154"/>
      <c r="AJ31" s="180"/>
      <c r="AK31" s="180"/>
      <c r="AL31" s="180"/>
      <c r="AM31" s="180"/>
      <c r="AN31" s="180"/>
      <c r="AO31" s="180"/>
      <c r="AP31" s="180"/>
      <c r="AQ31" s="180"/>
      <c r="EV31" s="260"/>
      <c r="EW31" s="260"/>
      <c r="EX31" s="260"/>
      <c r="EY31" s="263" t="str">
        <f>T2&amp;U2&amp;Y2&amp;Z2</f>
        <v>报告编号：康正（容城县）2024评字第7号-午方北庄村5-18</v>
      </c>
      <c r="EZ31" s="263"/>
      <c r="FA31" s="263"/>
      <c r="FB31" s="263"/>
      <c r="FC31" s="263"/>
    </row>
    <row r="32" ht="22.15" customHeight="1" spans="1:159">
      <c r="A32" s="101"/>
      <c r="B32" s="102">
        <v>3</v>
      </c>
      <c r="C32" s="103" t="s">
        <v>60</v>
      </c>
      <c r="D32" s="103" t="s">
        <v>65</v>
      </c>
      <c r="E32" s="103"/>
      <c r="F32" s="104" t="str">
        <f t="shared" si="52"/>
        <v>普通石膏板吊顶</v>
      </c>
      <c r="G32" s="105">
        <f>S4</f>
        <v>249.94</v>
      </c>
      <c r="H32" s="105"/>
      <c r="I32" s="117" t="str">
        <f t="shared" si="48"/>
        <v>㎡</v>
      </c>
      <c r="J32" s="104">
        <f t="shared" si="49"/>
        <v>30</v>
      </c>
      <c r="K32" s="118">
        <f t="shared" si="53"/>
        <v>0.9</v>
      </c>
      <c r="L32" s="104">
        <f t="shared" si="54"/>
        <v>6748</v>
      </c>
      <c r="M32" s="110"/>
      <c r="N32" s="102">
        <v>3</v>
      </c>
      <c r="O32" s="103" t="s">
        <v>101</v>
      </c>
      <c r="P32" s="103" t="s">
        <v>110</v>
      </c>
      <c r="Q32" s="103"/>
      <c r="R32" s="135" t="str">
        <f t="shared" si="55"/>
        <v>普通内墙贴砖</v>
      </c>
      <c r="S32" s="136"/>
      <c r="T32" s="105">
        <f>(4.8+7.4)*3.1*2-2.3*1.5*2</f>
        <v>68.74</v>
      </c>
      <c r="U32" s="117" t="str">
        <f t="shared" si="50"/>
        <v>㎡</v>
      </c>
      <c r="V32" s="104">
        <f t="shared" si="51"/>
        <v>80</v>
      </c>
      <c r="W32" s="118">
        <f t="shared" si="56"/>
        <v>0.9</v>
      </c>
      <c r="X32" s="104">
        <f t="shared" si="57"/>
        <v>4949</v>
      </c>
      <c r="Y32" s="155"/>
      <c r="Z32" s="156"/>
      <c r="AA32" s="156"/>
      <c r="AB32" s="156"/>
      <c r="AC32" s="156"/>
      <c r="AD32" s="156"/>
      <c r="AJ32" s="181"/>
      <c r="AK32" s="181"/>
      <c r="AL32" s="181"/>
      <c r="AM32" s="181"/>
      <c r="AN32" s="181"/>
      <c r="AO32" s="181"/>
      <c r="AP32" s="181"/>
      <c r="AQ32" s="181"/>
      <c r="EV32" s="38" t="s">
        <v>943</v>
      </c>
      <c r="EW32" s="39" t="str">
        <f>D2</f>
        <v>刘芳</v>
      </c>
      <c r="EX32" s="40"/>
      <c r="EY32" s="41" t="s">
        <v>944</v>
      </c>
      <c r="EZ32" s="42"/>
      <c r="FA32" s="39">
        <f>G2</f>
        <v>0</v>
      </c>
      <c r="FB32" s="43"/>
      <c r="FC32" s="40"/>
    </row>
    <row r="33" ht="21.6" customHeight="1" spans="1:159">
      <c r="A33" s="101"/>
      <c r="B33" s="102">
        <v>4</v>
      </c>
      <c r="C33" s="103" t="s">
        <v>80</v>
      </c>
      <c r="D33" s="103" t="s">
        <v>95</v>
      </c>
      <c r="E33" s="103"/>
      <c r="F33" s="104" t="str">
        <f t="shared" si="52"/>
        <v>窗帘附件</v>
      </c>
      <c r="G33" s="105">
        <v>6</v>
      </c>
      <c r="H33" s="105"/>
      <c r="I33" s="117" t="str">
        <f t="shared" si="48"/>
        <v>套</v>
      </c>
      <c r="J33" s="104">
        <f t="shared" si="49"/>
        <v>200</v>
      </c>
      <c r="K33" s="118">
        <f t="shared" si="53"/>
        <v>0.9</v>
      </c>
      <c r="L33" s="104">
        <f t="shared" si="54"/>
        <v>1080</v>
      </c>
      <c r="M33" s="110"/>
      <c r="N33" s="102">
        <v>4</v>
      </c>
      <c r="O33" s="103" t="s">
        <v>122</v>
      </c>
      <c r="P33" s="103" t="s">
        <v>128</v>
      </c>
      <c r="Q33" s="103"/>
      <c r="R33" s="135" t="str">
        <f t="shared" si="55"/>
        <v>塑钢、铝合金隔断</v>
      </c>
      <c r="S33" s="136"/>
      <c r="T33" s="105">
        <f>(1.6+3.55)*3.1</f>
        <v>15.965</v>
      </c>
      <c r="U33" s="117" t="str">
        <f t="shared" si="50"/>
        <v>㎡</v>
      </c>
      <c r="V33" s="104">
        <f t="shared" si="51"/>
        <v>200</v>
      </c>
      <c r="W33" s="118">
        <f t="shared" si="56"/>
        <v>0.9</v>
      </c>
      <c r="X33" s="104">
        <f t="shared" si="57"/>
        <v>2875</v>
      </c>
      <c r="Y33" s="155"/>
      <c r="Z33" s="156"/>
      <c r="AA33" s="156"/>
      <c r="AB33" s="156"/>
      <c r="AC33" s="156"/>
      <c r="AD33" s="156"/>
      <c r="AJ33" s="182"/>
      <c r="AK33" s="183"/>
      <c r="AL33" s="183"/>
      <c r="AM33" s="184"/>
      <c r="AN33" s="184"/>
      <c r="AO33" s="183"/>
      <c r="AP33" s="183"/>
      <c r="AQ33" s="183"/>
      <c r="EV33" s="44" t="s">
        <v>945</v>
      </c>
      <c r="EW33" s="45"/>
      <c r="EX33" s="45"/>
      <c r="EY33" s="45"/>
      <c r="EZ33" s="45"/>
      <c r="FA33" s="45"/>
      <c r="FB33" s="45"/>
      <c r="FC33" s="46"/>
    </row>
    <row r="34" ht="31.15" customHeight="1" spans="1:159">
      <c r="A34" s="101"/>
      <c r="B34" s="102">
        <v>5</v>
      </c>
      <c r="C34" s="103" t="s">
        <v>80</v>
      </c>
      <c r="D34" s="103" t="s">
        <v>87</v>
      </c>
      <c r="E34" s="103"/>
      <c r="F34" s="104" t="str">
        <f t="shared" si="52"/>
        <v>普通标准门（套装门(钢木门、生态门)）</v>
      </c>
      <c r="G34" s="105">
        <v>9</v>
      </c>
      <c r="H34" s="105"/>
      <c r="I34" s="117" t="str">
        <f t="shared" si="48"/>
        <v>个</v>
      </c>
      <c r="J34" s="104">
        <f t="shared" si="49"/>
        <v>500</v>
      </c>
      <c r="K34" s="118">
        <f t="shared" si="53"/>
        <v>0.9</v>
      </c>
      <c r="L34" s="104">
        <f t="shared" si="54"/>
        <v>4050</v>
      </c>
      <c r="M34" s="110"/>
      <c r="N34" s="102">
        <v>5</v>
      </c>
      <c r="O34" s="103" t="s">
        <v>132</v>
      </c>
      <c r="P34" s="103" t="s">
        <v>139</v>
      </c>
      <c r="Q34" s="103"/>
      <c r="R34" s="135" t="str">
        <f t="shared" si="55"/>
        <v>普通整体厨房</v>
      </c>
      <c r="S34" s="136"/>
      <c r="T34" s="105">
        <v>5</v>
      </c>
      <c r="U34" s="117" t="str">
        <f t="shared" si="50"/>
        <v>m</v>
      </c>
      <c r="V34" s="104">
        <f t="shared" si="51"/>
        <v>350</v>
      </c>
      <c r="W34" s="118">
        <f t="shared" si="56"/>
        <v>0.9</v>
      </c>
      <c r="X34" s="104">
        <f t="shared" si="57"/>
        <v>1575</v>
      </c>
      <c r="Y34" s="155"/>
      <c r="Z34" s="156"/>
      <c r="AA34" s="156"/>
      <c r="AB34" s="156"/>
      <c r="AC34" s="156"/>
      <c r="AD34" s="156"/>
      <c r="AF34" s="157"/>
      <c r="AG34" s="185"/>
      <c r="AJ34" s="181"/>
      <c r="AK34" s="183"/>
      <c r="AL34" s="186"/>
      <c r="AM34" s="186"/>
      <c r="AN34" s="186"/>
      <c r="AO34" s="186"/>
      <c r="AP34" s="186"/>
      <c r="AQ34" s="186"/>
      <c r="AR34" s="202"/>
      <c r="AS34" s="202"/>
      <c r="AT34" s="202"/>
      <c r="AU34" s="202"/>
      <c r="AV34" s="202"/>
      <c r="AW34" s="202"/>
      <c r="AX34" s="202"/>
      <c r="AY34" s="202"/>
      <c r="AZ34" s="202"/>
      <c r="BA34" s="202"/>
      <c r="BB34" s="202"/>
      <c r="BC34" s="202"/>
      <c r="EV34" s="47" t="s">
        <v>946</v>
      </c>
      <c r="EW34" s="48" t="s">
        <v>947</v>
      </c>
      <c r="EX34" s="49" t="s">
        <v>948</v>
      </c>
      <c r="EY34" s="49" t="s">
        <v>949</v>
      </c>
      <c r="EZ34" s="47" t="s">
        <v>946</v>
      </c>
      <c r="FA34" s="48" t="s">
        <v>947</v>
      </c>
      <c r="FB34" s="49" t="s">
        <v>948</v>
      </c>
      <c r="FC34" s="49" t="s">
        <v>949</v>
      </c>
    </row>
    <row r="35" ht="21.6" customHeight="1" spans="1:159">
      <c r="A35" s="101"/>
      <c r="B35" s="102">
        <v>6</v>
      </c>
      <c r="C35" s="103" t="s">
        <v>80</v>
      </c>
      <c r="D35" s="103" t="s">
        <v>81</v>
      </c>
      <c r="E35" s="103"/>
      <c r="F35" s="104" t="str">
        <f t="shared" si="52"/>
        <v>木包门窗套</v>
      </c>
      <c r="G35" s="105">
        <f>5*2</f>
        <v>10</v>
      </c>
      <c r="H35" s="105"/>
      <c r="I35" s="117" t="str">
        <f t="shared" si="48"/>
        <v>m</v>
      </c>
      <c r="J35" s="104">
        <f t="shared" si="49"/>
        <v>60</v>
      </c>
      <c r="K35" s="118">
        <f t="shared" si="53"/>
        <v>0.9</v>
      </c>
      <c r="L35" s="104">
        <f t="shared" si="54"/>
        <v>540</v>
      </c>
      <c r="M35" s="110"/>
      <c r="N35" s="102">
        <v>6</v>
      </c>
      <c r="O35" s="103" t="s">
        <v>10</v>
      </c>
      <c r="P35" s="103" t="s">
        <v>15</v>
      </c>
      <c r="Q35" s="103"/>
      <c r="R35" s="135" t="str">
        <f t="shared" si="55"/>
        <v>外墙普通贴砖</v>
      </c>
      <c r="S35" s="136"/>
      <c r="T35" s="105">
        <f>4*3.7+11*3.7+3.7*4.6-2.5*3.1*2-2.3*1.5*2</f>
        <v>50.12</v>
      </c>
      <c r="U35" s="117" t="str">
        <f t="shared" si="50"/>
        <v>㎡</v>
      </c>
      <c r="V35" s="104">
        <f t="shared" si="51"/>
        <v>85</v>
      </c>
      <c r="W35" s="118">
        <f t="shared" si="56"/>
        <v>0.9</v>
      </c>
      <c r="X35" s="104">
        <f t="shared" si="57"/>
        <v>3834</v>
      </c>
      <c r="Y35" s="155"/>
      <c r="Z35" s="156"/>
      <c r="AA35" s="156"/>
      <c r="AB35" s="156"/>
      <c r="AC35" s="156"/>
      <c r="AD35" s="156"/>
      <c r="AF35" s="157"/>
      <c r="AG35" s="185"/>
      <c r="AJ35" s="187"/>
      <c r="AK35" s="183"/>
      <c r="AL35" s="188"/>
      <c r="AM35" s="188"/>
      <c r="AN35" s="188"/>
      <c r="AO35" s="188"/>
      <c r="AP35" s="188"/>
      <c r="AQ35" s="188"/>
      <c r="AR35" s="188"/>
      <c r="AS35" s="188"/>
      <c r="AT35" s="188"/>
      <c r="AU35" s="188"/>
      <c r="AV35" s="188"/>
      <c r="AW35" s="188"/>
      <c r="AX35" s="188"/>
      <c r="AY35" s="188"/>
      <c r="AZ35" s="188"/>
      <c r="BA35" s="188"/>
      <c r="BB35" s="188"/>
      <c r="BC35" s="188"/>
      <c r="BK35" s="219"/>
      <c r="BL35" s="219"/>
      <c r="BM35" s="231"/>
      <c r="BN35" s="231"/>
      <c r="BO35" s="231"/>
      <c r="EV35" s="50" t="str">
        <f>IF(AU38&lt;&gt;0,AU38,IF(AV38&lt;&gt;0,AV38,IF(AW38&lt;&gt;0,AW38,"")))</f>
        <v/>
      </c>
      <c r="EW35" s="51" t="str">
        <f t="shared" ref="EW35:EW42" si="58">IF(AX38&lt;&gt;0,AX38,IF(AY38&lt;&gt;0,AY38,IF(AZ38&lt;&gt;0,AZ38,"")))</f>
        <v/>
      </c>
      <c r="EX35" s="264" t="str">
        <f>IFERROR(ROUND(EY35/EW35,FA14),"")</f>
        <v/>
      </c>
      <c r="EY35" s="264" t="str">
        <f>IF(BA38&lt;&gt;0,BA38,IF(BB38&lt;&gt;0,BB38,IF(BC38&lt;&gt;0,BC38,"")))</f>
        <v/>
      </c>
      <c r="EZ35" s="50" t="str">
        <f t="shared" ref="EZ35:EZ39" si="59">IF(AU46&lt;&gt;0,AU46,IF(AV46&lt;&gt;0,AV46,IF(AW46&lt;&gt;0,AW46,"")))</f>
        <v/>
      </c>
      <c r="FA35" s="51" t="str">
        <f t="shared" ref="FA35:FA39" si="60">IF(AX46&lt;&gt;0,AX46,IF(AY46&lt;&gt;0,AY46,IF(AZ46&lt;&gt;0,AZ46,"")))</f>
        <v/>
      </c>
      <c r="FB35" s="265" t="str">
        <f>IFERROR(ROUND(FC35/FA35,FA14),"")</f>
        <v/>
      </c>
      <c r="FC35" s="266" t="str">
        <f t="shared" ref="FC35:FC39" si="61">IF(BA46&lt;&gt;0,BA46,IF(BB46&lt;&gt;0,BB46,IF(BC46&lt;&gt;0,BC46,"")))</f>
        <v/>
      </c>
    </row>
    <row r="36" ht="21.6" customHeight="1" spans="1:159">
      <c r="A36" s="101"/>
      <c r="B36" s="102">
        <v>7</v>
      </c>
      <c r="C36" s="103" t="s">
        <v>167</v>
      </c>
      <c r="D36" s="103" t="s">
        <v>174</v>
      </c>
      <c r="E36" s="103"/>
      <c r="F36" s="104" t="str">
        <f t="shared" si="52"/>
        <v>立柱洗手盆</v>
      </c>
      <c r="G36" s="105">
        <v>1</v>
      </c>
      <c r="H36" s="105"/>
      <c r="I36" s="117" t="str">
        <f t="shared" si="48"/>
        <v>个</v>
      </c>
      <c r="J36" s="104">
        <f t="shared" si="49"/>
        <v>200</v>
      </c>
      <c r="K36" s="118">
        <f t="shared" si="53"/>
        <v>0.9</v>
      </c>
      <c r="L36" s="104">
        <f t="shared" si="54"/>
        <v>180</v>
      </c>
      <c r="M36" s="110"/>
      <c r="N36" s="102">
        <v>7</v>
      </c>
      <c r="O36" s="103" t="s">
        <v>10</v>
      </c>
      <c r="P36" s="103" t="s">
        <v>11</v>
      </c>
      <c r="Q36" s="103"/>
      <c r="R36" s="135" t="str">
        <f t="shared" si="55"/>
        <v>外墙抹灰</v>
      </c>
      <c r="S36" s="136"/>
      <c r="T36" s="105">
        <f>7.85*3.7</f>
        <v>29.045</v>
      </c>
      <c r="U36" s="117" t="str">
        <f t="shared" si="50"/>
        <v>㎡</v>
      </c>
      <c r="V36" s="104">
        <f t="shared" si="51"/>
        <v>35</v>
      </c>
      <c r="W36" s="118">
        <f t="shared" si="56"/>
        <v>0.9</v>
      </c>
      <c r="X36" s="104">
        <f t="shared" si="57"/>
        <v>915</v>
      </c>
      <c r="Y36" s="155"/>
      <c r="Z36" s="156"/>
      <c r="AA36" s="156"/>
      <c r="AB36" s="156"/>
      <c r="AC36" s="156"/>
      <c r="AD36" s="156"/>
      <c r="AJ36" s="189"/>
      <c r="AK36" s="183"/>
      <c r="AL36" s="190"/>
      <c r="AM36" s="190"/>
      <c r="AN36" s="190"/>
      <c r="AO36" s="190"/>
      <c r="AP36" s="190"/>
      <c r="AQ36" s="190"/>
      <c r="AR36" s="190"/>
      <c r="AS36" s="202"/>
      <c r="AT36" s="203"/>
      <c r="AU36" s="203"/>
      <c r="AV36" s="203"/>
      <c r="AW36" s="203"/>
      <c r="AX36" s="202"/>
      <c r="AY36" s="202"/>
      <c r="AZ36" s="202"/>
      <c r="BA36" s="202"/>
      <c r="BB36" s="202"/>
      <c r="BC36" s="202"/>
      <c r="BK36" s="191"/>
      <c r="BL36" s="191"/>
      <c r="BM36" s="191"/>
      <c r="BN36" s="191"/>
      <c r="BO36" s="191"/>
      <c r="BP36" s="191"/>
      <c r="BQ36" s="191"/>
      <c r="BR36" s="191"/>
      <c r="BS36" s="191"/>
      <c r="BT36" s="191"/>
      <c r="BU36" s="236"/>
      <c r="BV36" s="191"/>
      <c r="BW36" s="191"/>
      <c r="BX36" s="191"/>
      <c r="BY36" s="191"/>
      <c r="BZ36" s="191"/>
      <c r="CA36" s="191"/>
      <c r="CB36" s="191"/>
      <c r="CC36" s="191"/>
      <c r="CD36" s="191"/>
      <c r="CE36" s="191"/>
      <c r="CF36" s="191"/>
      <c r="CG36" s="202"/>
      <c r="CH36" s="202"/>
      <c r="CI36" s="202"/>
      <c r="CJ36" s="202"/>
      <c r="CK36" s="202"/>
      <c r="CL36" s="202"/>
      <c r="CM36" s="202"/>
      <c r="EV36" s="50" t="str">
        <f t="shared" ref="EV36:EV42" si="62">IF(AU39&lt;&gt;0,AU39,IF(AV39&lt;&gt;0,AV39,IF(AW39&lt;&gt;0,AW39,"")))</f>
        <v/>
      </c>
      <c r="EW36" s="51" t="str">
        <f t="shared" si="58"/>
        <v/>
      </c>
      <c r="EX36" s="264" t="str">
        <f>IFERROR(ROUND(EY36/EW36,FA15),"")</f>
        <v/>
      </c>
      <c r="EY36" s="264" t="str">
        <f t="shared" ref="EY36:EY42" si="63">IF(BA39&lt;&gt;0,BA39,IF(BB39&lt;&gt;0,BB39,IF(BC39&lt;&gt;0,BC39,"")))</f>
        <v/>
      </c>
      <c r="EZ36" s="50" t="str">
        <f t="shared" si="59"/>
        <v/>
      </c>
      <c r="FA36" s="51" t="str">
        <f t="shared" si="60"/>
        <v/>
      </c>
      <c r="FB36" s="265" t="str">
        <f>IFERROR(ROUND(FC36/FA36,FA15),"")</f>
        <v/>
      </c>
      <c r="FC36" s="266" t="str">
        <f t="shared" si="61"/>
        <v/>
      </c>
    </row>
    <row r="37" ht="21.6" customHeight="1" spans="1:159">
      <c r="A37" s="101"/>
      <c r="B37" s="102">
        <v>8</v>
      </c>
      <c r="C37" s="103" t="s">
        <v>167</v>
      </c>
      <c r="D37" s="103" t="s">
        <v>176</v>
      </c>
      <c r="E37" s="103"/>
      <c r="F37" s="104" t="str">
        <f t="shared" si="52"/>
        <v>普通带柜洗面台</v>
      </c>
      <c r="G37" s="105">
        <v>1</v>
      </c>
      <c r="H37" s="105"/>
      <c r="I37" s="117" t="str">
        <f t="shared" si="48"/>
        <v>个</v>
      </c>
      <c r="J37" s="104">
        <f t="shared" si="49"/>
        <v>700</v>
      </c>
      <c r="K37" s="118">
        <f t="shared" si="53"/>
        <v>0.9</v>
      </c>
      <c r="L37" s="104">
        <f t="shared" si="54"/>
        <v>630</v>
      </c>
      <c r="M37" s="110"/>
      <c r="N37" s="102">
        <v>8</v>
      </c>
      <c r="O37" s="103" t="s">
        <v>145</v>
      </c>
      <c r="P37" s="103" t="s">
        <v>161</v>
      </c>
      <c r="Q37" s="103"/>
      <c r="R37" s="135" t="str">
        <f t="shared" si="55"/>
        <v>彩钢板、镀锌板雨罩</v>
      </c>
      <c r="S37" s="136"/>
      <c r="T37" s="105">
        <f>7.8*1.3</f>
        <v>10.14</v>
      </c>
      <c r="U37" s="117" t="str">
        <f t="shared" si="50"/>
        <v>㎡</v>
      </c>
      <c r="V37" s="104">
        <f t="shared" si="51"/>
        <v>60</v>
      </c>
      <c r="W37" s="118">
        <f t="shared" si="56"/>
        <v>0.9</v>
      </c>
      <c r="X37" s="104">
        <f t="shared" si="57"/>
        <v>548</v>
      </c>
      <c r="Y37" s="155"/>
      <c r="Z37" s="156"/>
      <c r="AA37" s="156"/>
      <c r="AB37" s="156"/>
      <c r="AC37" s="156"/>
      <c r="AD37" s="156"/>
      <c r="AL37" s="190"/>
      <c r="AM37" s="191"/>
      <c r="AN37" s="192"/>
      <c r="AO37" s="190"/>
      <c r="AP37" s="190"/>
      <c r="AQ37" s="204"/>
      <c r="AR37" s="191"/>
      <c r="AS37" s="202"/>
      <c r="AT37" s="203"/>
      <c r="AU37" s="191"/>
      <c r="AV37" s="191"/>
      <c r="AW37" s="191"/>
      <c r="AX37" s="211"/>
      <c r="AY37" s="211"/>
      <c r="AZ37" s="211"/>
      <c r="BA37" s="211"/>
      <c r="BB37" s="211"/>
      <c r="BC37" s="211"/>
      <c r="BD37" s="172" t="s">
        <v>950</v>
      </c>
      <c r="BE37" s="172" t="s">
        <v>951</v>
      </c>
      <c r="BF37" s="172" t="s">
        <v>952</v>
      </c>
      <c r="BG37" s="172" t="s">
        <v>953</v>
      </c>
      <c r="BH37" s="172" t="s">
        <v>939</v>
      </c>
      <c r="BI37" s="172" t="s">
        <v>6</v>
      </c>
      <c r="BJ37" s="172" t="s">
        <v>941</v>
      </c>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EV37" s="50" t="str">
        <f t="shared" si="62"/>
        <v/>
      </c>
      <c r="EW37" s="51" t="str">
        <f t="shared" si="58"/>
        <v/>
      </c>
      <c r="EX37" s="264" t="str">
        <f t="shared" ref="EX37:EX42" si="64">IFERROR(ROUND(EY37/EW37,EY16),"")</f>
        <v/>
      </c>
      <c r="EY37" s="264" t="str">
        <f t="shared" si="63"/>
        <v/>
      </c>
      <c r="EZ37" s="50" t="str">
        <f t="shared" si="59"/>
        <v/>
      </c>
      <c r="FA37" s="51" t="str">
        <f t="shared" si="60"/>
        <v/>
      </c>
      <c r="FB37" s="265" t="str">
        <f t="shared" ref="FB37:FB42" si="65">IFERROR(ROUND(FC37/FA37,EY16),"")</f>
        <v/>
      </c>
      <c r="FC37" s="266" t="str">
        <f t="shared" si="61"/>
        <v/>
      </c>
    </row>
    <row r="38" ht="21.6" customHeight="1" spans="1:159">
      <c r="A38" s="101"/>
      <c r="B38" s="102">
        <v>9</v>
      </c>
      <c r="C38" s="103" t="s">
        <v>167</v>
      </c>
      <c r="D38" s="103" t="s">
        <v>179</v>
      </c>
      <c r="E38" s="103"/>
      <c r="F38" s="104" t="str">
        <f t="shared" si="52"/>
        <v>水池（水泥、水磨石、陶瓷水池）</v>
      </c>
      <c r="G38" s="105">
        <v>1</v>
      </c>
      <c r="H38" s="105"/>
      <c r="I38" s="117" t="str">
        <f t="shared" si="48"/>
        <v>个</v>
      </c>
      <c r="J38" s="104">
        <f t="shared" si="49"/>
        <v>80</v>
      </c>
      <c r="K38" s="118">
        <f t="shared" si="53"/>
        <v>0.9</v>
      </c>
      <c r="L38" s="104">
        <f t="shared" si="54"/>
        <v>72</v>
      </c>
      <c r="M38" s="110"/>
      <c r="N38" s="102">
        <v>9</v>
      </c>
      <c r="O38" s="103"/>
      <c r="P38" s="103"/>
      <c r="Q38" s="103"/>
      <c r="R38" s="135">
        <f t="shared" si="55"/>
        <v>0</v>
      </c>
      <c r="S38" s="136"/>
      <c r="T38" s="105"/>
      <c r="U38" s="117" t="e">
        <f t="shared" si="50"/>
        <v>#N/A</v>
      </c>
      <c r="V38" s="104" t="e">
        <f t="shared" si="51"/>
        <v>#N/A</v>
      </c>
      <c r="W38" s="118">
        <f t="shared" si="56"/>
        <v>0.9</v>
      </c>
      <c r="X38" s="104">
        <f t="shared" si="57"/>
        <v>0</v>
      </c>
      <c r="Y38" s="155"/>
      <c r="Z38" s="156"/>
      <c r="AA38" s="156"/>
      <c r="AB38" s="156"/>
      <c r="AC38" s="156"/>
      <c r="AD38" s="156"/>
      <c r="AL38" s="190"/>
      <c r="AM38" s="193"/>
      <c r="AN38" s="192"/>
      <c r="AO38" s="205"/>
      <c r="AP38" s="190"/>
      <c r="AQ38" s="204"/>
      <c r="AR38" s="193"/>
      <c r="AS38" s="202"/>
      <c r="AT38" s="203"/>
      <c r="AU38" s="203"/>
      <c r="AV38" s="203"/>
      <c r="AW38" s="203"/>
      <c r="AX38" s="203"/>
      <c r="AY38" s="203"/>
      <c r="AZ38" s="203"/>
      <c r="BA38" s="202"/>
      <c r="BB38" s="203"/>
      <c r="BC38" s="203"/>
      <c r="BD38" s="172">
        <f ca="1">SUM($BE$38:BE38)*BE38</f>
        <v>1</v>
      </c>
      <c r="BE38" s="172">
        <f ca="1">IF(BJ38=0,0,IF(COUNTIF($BG38:$BG$107,BG38)&lt;2,1,0))</f>
        <v>1</v>
      </c>
      <c r="BF38" s="172">
        <v>1</v>
      </c>
      <c r="BG38" s="172" t="str">
        <f t="shared" ref="BG38:BG51" si="66">F186</f>
        <v>大门</v>
      </c>
      <c r="BH38" s="220">
        <f>ROUND(G186,2)</f>
        <v>9.52</v>
      </c>
      <c r="BI38" s="172" t="str">
        <f t="shared" ref="BI38:BI51" si="67">I186</f>
        <v>㎡</v>
      </c>
      <c r="BJ38" s="172">
        <f ca="1" t="shared" ref="BJ38:BJ51" si="68">L186</f>
        <v>1714</v>
      </c>
      <c r="BK38" s="221"/>
      <c r="BL38" s="222"/>
      <c r="BM38" s="222"/>
      <c r="BN38" s="222"/>
      <c r="BO38" s="222"/>
      <c r="BP38" s="222"/>
      <c r="BQ38" s="222"/>
      <c r="BR38" s="222"/>
      <c r="BS38" s="191"/>
      <c r="BT38" s="221"/>
      <c r="BU38" s="236"/>
      <c r="BV38" s="222"/>
      <c r="BW38" s="191"/>
      <c r="BX38" s="191"/>
      <c r="BY38" s="191"/>
      <c r="BZ38" s="221"/>
      <c r="CA38" s="221"/>
      <c r="CB38" s="221"/>
      <c r="CC38" s="221"/>
      <c r="CD38" s="191"/>
      <c r="CE38" s="191"/>
      <c r="CF38" s="191"/>
      <c r="CG38" s="238"/>
      <c r="CH38" s="221"/>
      <c r="CI38" s="221"/>
      <c r="CJ38" s="221"/>
      <c r="CK38" s="191"/>
      <c r="CL38" s="191"/>
      <c r="CM38" s="202"/>
      <c r="CQ38" s="239"/>
      <c r="CR38" s="239"/>
      <c r="CS38" s="239"/>
      <c r="CT38" s="239"/>
      <c r="EV38" s="50" t="str">
        <f t="shared" si="62"/>
        <v/>
      </c>
      <c r="EW38" s="51" t="str">
        <f t="shared" si="58"/>
        <v/>
      </c>
      <c r="EX38" s="264" t="str">
        <f t="shared" si="64"/>
        <v/>
      </c>
      <c r="EY38" s="264" t="str">
        <f t="shared" si="63"/>
        <v/>
      </c>
      <c r="EZ38" s="50" t="str">
        <f t="shared" si="59"/>
        <v/>
      </c>
      <c r="FA38" s="51" t="str">
        <f t="shared" si="60"/>
        <v/>
      </c>
      <c r="FB38" s="265" t="str">
        <f t="shared" si="65"/>
        <v/>
      </c>
      <c r="FC38" s="266" t="str">
        <f t="shared" si="61"/>
        <v/>
      </c>
    </row>
    <row r="39" ht="21.6" customHeight="1" spans="1:159">
      <c r="A39" s="101"/>
      <c r="B39" s="102">
        <v>10</v>
      </c>
      <c r="C39" s="103" t="s">
        <v>101</v>
      </c>
      <c r="D39" s="103" t="s">
        <v>110</v>
      </c>
      <c r="E39" s="103"/>
      <c r="F39" s="104" t="str">
        <f t="shared" si="52"/>
        <v>普通内墙贴砖</v>
      </c>
      <c r="G39" s="105">
        <f>(3.4+3.7)*2*3.3-1.5</f>
        <v>45.36</v>
      </c>
      <c r="H39" s="105"/>
      <c r="I39" s="117" t="str">
        <f t="shared" si="48"/>
        <v>㎡</v>
      </c>
      <c r="J39" s="104">
        <f t="shared" si="49"/>
        <v>80</v>
      </c>
      <c r="K39" s="118">
        <f t="shared" si="53"/>
        <v>0.9</v>
      </c>
      <c r="L39" s="104">
        <f t="shared" si="54"/>
        <v>3266</v>
      </c>
      <c r="M39" s="110"/>
      <c r="N39" s="102">
        <v>10</v>
      </c>
      <c r="O39" s="103"/>
      <c r="P39" s="103"/>
      <c r="Q39" s="103"/>
      <c r="R39" s="135">
        <f t="shared" si="55"/>
        <v>0</v>
      </c>
      <c r="S39" s="136"/>
      <c r="T39" s="105"/>
      <c r="U39" s="117" t="e">
        <f t="shared" si="50"/>
        <v>#N/A</v>
      </c>
      <c r="V39" s="104" t="e">
        <f t="shared" si="51"/>
        <v>#N/A</v>
      </c>
      <c r="W39" s="118">
        <f t="shared" si="56"/>
        <v>0.9</v>
      </c>
      <c r="X39" s="104">
        <f t="shared" si="57"/>
        <v>0</v>
      </c>
      <c r="Y39" s="155"/>
      <c r="Z39" s="156"/>
      <c r="AA39" s="156"/>
      <c r="AB39" s="156"/>
      <c r="AC39" s="156"/>
      <c r="AD39" s="156"/>
      <c r="AL39" s="190"/>
      <c r="AM39" s="191"/>
      <c r="AN39" s="192"/>
      <c r="AO39" s="205"/>
      <c r="AP39" s="190"/>
      <c r="AQ39" s="204"/>
      <c r="AR39" s="193"/>
      <c r="AS39" s="202"/>
      <c r="AT39" s="203"/>
      <c r="AU39" s="203"/>
      <c r="AV39" s="203"/>
      <c r="AW39" s="203"/>
      <c r="AX39" s="203"/>
      <c r="AY39" s="203"/>
      <c r="AZ39" s="203"/>
      <c r="BA39" s="202"/>
      <c r="BB39" s="203"/>
      <c r="BC39" s="203"/>
      <c r="BD39" s="172">
        <f ca="1">SUM($BE$38:BE39)*BE39</f>
        <v>0</v>
      </c>
      <c r="BE39" s="172">
        <f ca="1">IF(BJ39=0,0,IF(COUNTIF($BG39:$BG$107,BG39)&lt;2,1,0))</f>
        <v>0</v>
      </c>
      <c r="BF39" s="172">
        <v>2</v>
      </c>
      <c r="BG39" s="172" t="str">
        <f t="shared" si="66"/>
        <v>砖墙</v>
      </c>
      <c r="BH39" s="220">
        <f t="shared" ref="BH39:BH71" si="69">ROUND(G187,2)</f>
        <v>54.35</v>
      </c>
      <c r="BI39" s="172" t="str">
        <f t="shared" si="67"/>
        <v>㎡</v>
      </c>
      <c r="BJ39" s="172">
        <f ca="1" t="shared" si="68"/>
        <v>9783</v>
      </c>
      <c r="BK39" s="221"/>
      <c r="BL39" s="222"/>
      <c r="BM39" s="222"/>
      <c r="BN39" s="222"/>
      <c r="BO39" s="222"/>
      <c r="BP39" s="222"/>
      <c r="BQ39" s="222"/>
      <c r="BR39" s="222"/>
      <c r="BS39" s="191"/>
      <c r="BT39" s="221"/>
      <c r="BU39" s="236"/>
      <c r="BV39" s="222"/>
      <c r="BW39" s="191"/>
      <c r="BX39" s="191"/>
      <c r="BY39" s="191"/>
      <c r="BZ39" s="221"/>
      <c r="CA39" s="221"/>
      <c r="CB39" s="221"/>
      <c r="CC39" s="221"/>
      <c r="CD39" s="191"/>
      <c r="CE39" s="191"/>
      <c r="CF39" s="191"/>
      <c r="CG39" s="238"/>
      <c r="CH39" s="221"/>
      <c r="CI39" s="221"/>
      <c r="CJ39" s="221"/>
      <c r="CK39" s="191"/>
      <c r="CL39" s="191"/>
      <c r="CM39" s="202"/>
      <c r="CQ39" s="239"/>
      <c r="CR39" s="239"/>
      <c r="CS39" s="239"/>
      <c r="CT39" s="239"/>
      <c r="EV39" s="50" t="str">
        <f t="shared" si="62"/>
        <v/>
      </c>
      <c r="EW39" s="51" t="str">
        <f t="shared" si="58"/>
        <v/>
      </c>
      <c r="EX39" s="264" t="str">
        <f t="shared" si="64"/>
        <v/>
      </c>
      <c r="EY39" s="264" t="str">
        <f t="shared" si="63"/>
        <v/>
      </c>
      <c r="EZ39" s="50" t="str">
        <f t="shared" si="59"/>
        <v/>
      </c>
      <c r="FA39" s="51" t="str">
        <f t="shared" si="60"/>
        <v/>
      </c>
      <c r="FB39" s="265" t="str">
        <f t="shared" si="65"/>
        <v/>
      </c>
      <c r="FC39" s="266" t="str">
        <f t="shared" si="61"/>
        <v/>
      </c>
    </row>
    <row r="40" ht="21.6" customHeight="1" spans="1:159">
      <c r="A40" s="101"/>
      <c r="B40" s="102">
        <v>11</v>
      </c>
      <c r="C40" s="103" t="s">
        <v>101</v>
      </c>
      <c r="D40" s="103" t="s">
        <v>108</v>
      </c>
      <c r="E40" s="103"/>
      <c r="F40" s="104" t="str">
        <f t="shared" si="52"/>
        <v>普通壁纸</v>
      </c>
      <c r="G40" s="105">
        <f>(3.75+4.9)*2*3.3+1.3*3.3+3+(2.9+3.75)*2*3.3*2+(7.75+5.4)*2*3.3</f>
        <v>238.95</v>
      </c>
      <c r="H40" s="105"/>
      <c r="I40" s="117" t="str">
        <f t="shared" si="48"/>
        <v>㎡</v>
      </c>
      <c r="J40" s="104">
        <f t="shared" si="49"/>
        <v>40</v>
      </c>
      <c r="K40" s="118">
        <f t="shared" si="53"/>
        <v>0.9</v>
      </c>
      <c r="L40" s="104">
        <f t="shared" si="54"/>
        <v>8602</v>
      </c>
      <c r="M40" s="110"/>
      <c r="N40" s="102">
        <v>11</v>
      </c>
      <c r="O40" s="103"/>
      <c r="P40" s="103"/>
      <c r="Q40" s="103"/>
      <c r="R40" s="135">
        <f t="shared" si="55"/>
        <v>0</v>
      </c>
      <c r="S40" s="136"/>
      <c r="T40" s="105"/>
      <c r="U40" s="117" t="e">
        <f t="shared" si="50"/>
        <v>#N/A</v>
      </c>
      <c r="V40" s="104" t="e">
        <f t="shared" si="51"/>
        <v>#N/A</v>
      </c>
      <c r="W40" s="118">
        <f t="shared" si="56"/>
        <v>0.9</v>
      </c>
      <c r="X40" s="104">
        <f t="shared" si="57"/>
        <v>0</v>
      </c>
      <c r="Y40" s="155"/>
      <c r="Z40" s="156"/>
      <c r="AA40" s="156"/>
      <c r="AB40" s="156"/>
      <c r="AC40" s="156"/>
      <c r="AD40" s="156"/>
      <c r="AL40" s="190"/>
      <c r="AM40" s="191"/>
      <c r="AN40" s="192"/>
      <c r="AO40" s="205"/>
      <c r="AP40" s="190"/>
      <c r="AQ40" s="204"/>
      <c r="AR40" s="193"/>
      <c r="AS40" s="202"/>
      <c r="AT40" s="203"/>
      <c r="AU40" s="203"/>
      <c r="AV40" s="203"/>
      <c r="AW40" s="203"/>
      <c r="AX40" s="203"/>
      <c r="AY40" s="203"/>
      <c r="AZ40" s="203"/>
      <c r="BA40" s="202"/>
      <c r="BB40" s="203"/>
      <c r="BC40" s="203"/>
      <c r="BD40" s="172">
        <f ca="1">SUM($BE$38:BE40)*BE40</f>
        <v>0</v>
      </c>
      <c r="BE40" s="172">
        <f ca="1">IF(BJ40=0,0,IF(COUNTIF($BG40:$BG$107,BG40)&lt;2,1,0))</f>
        <v>0</v>
      </c>
      <c r="BF40" s="172">
        <v>3</v>
      </c>
      <c r="BG40" s="172" t="str">
        <f t="shared" si="66"/>
        <v>砖墙</v>
      </c>
      <c r="BH40" s="220">
        <f t="shared" si="69"/>
        <v>8.64</v>
      </c>
      <c r="BI40" s="172" t="str">
        <f t="shared" si="67"/>
        <v>㎡</v>
      </c>
      <c r="BJ40" s="172">
        <f ca="1" t="shared" si="68"/>
        <v>2074</v>
      </c>
      <c r="BK40" s="221"/>
      <c r="BL40" s="222"/>
      <c r="BM40" s="222"/>
      <c r="BN40" s="222"/>
      <c r="BO40" s="222"/>
      <c r="BP40" s="222"/>
      <c r="BQ40" s="222"/>
      <c r="BR40" s="222"/>
      <c r="BS40" s="191"/>
      <c r="BT40" s="221"/>
      <c r="BU40" s="236"/>
      <c r="BV40" s="222"/>
      <c r="BW40" s="191"/>
      <c r="BX40" s="191"/>
      <c r="BY40" s="191"/>
      <c r="BZ40" s="221"/>
      <c r="CA40" s="221"/>
      <c r="CB40" s="221"/>
      <c r="CC40" s="221"/>
      <c r="CD40" s="191"/>
      <c r="CE40" s="191"/>
      <c r="CF40" s="191"/>
      <c r="CG40" s="238"/>
      <c r="CH40" s="221"/>
      <c r="CI40" s="221"/>
      <c r="CJ40" s="221"/>
      <c r="CK40" s="191"/>
      <c r="CL40" s="191"/>
      <c r="CM40" s="202"/>
      <c r="CQ40" s="239"/>
      <c r="CR40" s="239"/>
      <c r="CS40" s="239"/>
      <c r="CT40" s="239"/>
      <c r="EV40" s="50" t="str">
        <f t="shared" si="62"/>
        <v/>
      </c>
      <c r="EW40" s="51" t="str">
        <f t="shared" si="58"/>
        <v/>
      </c>
      <c r="EX40" s="264" t="str">
        <f t="shared" si="64"/>
        <v/>
      </c>
      <c r="EY40" s="264" t="str">
        <f t="shared" si="63"/>
        <v/>
      </c>
      <c r="EZ40" s="50" t="str">
        <f>IF(AU60&lt;&gt;0,AU60,IF(AV60&lt;&gt;0,AV60,IF(AW60&lt;&gt;0,AW60,"")))</f>
        <v/>
      </c>
      <c r="FA40" s="51" t="str">
        <f>IF(AX60&lt;&gt;0,AX60,IF(AY60&lt;&gt;0,AY60,IF(AZ60&lt;&gt;0,AZ60,"")))</f>
        <v/>
      </c>
      <c r="FB40" s="265" t="str">
        <f t="shared" si="65"/>
        <v/>
      </c>
      <c r="FC40" s="266" t="str">
        <f>IF(BA60&lt;&gt;0,BA60,IF(BB60&lt;&gt;0,BB60,IF(BC60&lt;&gt;0,BC60,"")))</f>
        <v/>
      </c>
    </row>
    <row r="41" ht="21.6" customHeight="1" spans="1:159">
      <c r="A41" s="101"/>
      <c r="B41" s="102">
        <v>12</v>
      </c>
      <c r="C41" s="103" t="s">
        <v>101</v>
      </c>
      <c r="D41" s="103" t="s">
        <v>108</v>
      </c>
      <c r="E41" s="103"/>
      <c r="F41" s="104" t="str">
        <f t="shared" si="52"/>
        <v>普通壁纸</v>
      </c>
      <c r="G41" s="105">
        <f>(7.75+5.4)*2*3.3+(3.75+4.9)*2*3.3+1.3*3.3+3+(3.6+3.75)*2*3.3-1.5*12-2.8*2.1*6</f>
        <v>146.4</v>
      </c>
      <c r="H41" s="105"/>
      <c r="I41" s="117" t="str">
        <f t="shared" si="48"/>
        <v>㎡</v>
      </c>
      <c r="J41" s="104">
        <f t="shared" si="49"/>
        <v>40</v>
      </c>
      <c r="K41" s="118">
        <f t="shared" si="53"/>
        <v>0.9</v>
      </c>
      <c r="L41" s="104">
        <f t="shared" si="54"/>
        <v>5270</v>
      </c>
      <c r="M41" s="110"/>
      <c r="N41" s="102">
        <v>12</v>
      </c>
      <c r="O41" s="103"/>
      <c r="P41" s="103"/>
      <c r="Q41" s="103"/>
      <c r="R41" s="135">
        <f t="shared" si="55"/>
        <v>0</v>
      </c>
      <c r="S41" s="136"/>
      <c r="T41" s="105"/>
      <c r="U41" s="117" t="e">
        <f t="shared" si="50"/>
        <v>#N/A</v>
      </c>
      <c r="V41" s="104" t="e">
        <f t="shared" si="51"/>
        <v>#N/A</v>
      </c>
      <c r="W41" s="118">
        <f t="shared" si="56"/>
        <v>0.9</v>
      </c>
      <c r="X41" s="104">
        <f t="shared" si="57"/>
        <v>0</v>
      </c>
      <c r="Y41" s="155"/>
      <c r="Z41" s="156"/>
      <c r="AA41" s="156"/>
      <c r="AB41" s="156"/>
      <c r="AC41" s="156"/>
      <c r="AD41" s="156"/>
      <c r="AL41" s="190"/>
      <c r="AM41" s="191"/>
      <c r="AN41" s="192"/>
      <c r="AO41" s="205"/>
      <c r="AP41" s="190"/>
      <c r="AQ41" s="204"/>
      <c r="AR41" s="193"/>
      <c r="AS41" s="202"/>
      <c r="AT41" s="203"/>
      <c r="AU41" s="203"/>
      <c r="AV41" s="203"/>
      <c r="AW41" s="203"/>
      <c r="AX41" s="203"/>
      <c r="AY41" s="203"/>
      <c r="AZ41" s="203"/>
      <c r="BA41" s="202"/>
      <c r="BB41" s="203"/>
      <c r="BC41" s="203"/>
      <c r="BD41" s="172">
        <f ca="1">SUM($BE$38:BE41)*BE41</f>
        <v>0</v>
      </c>
      <c r="BE41" s="172">
        <f ca="1">IF(BJ41=0,0,IF(COUNTIF($BG41:$BG$107,BG41)&lt;2,1,0))</f>
        <v>0</v>
      </c>
      <c r="BF41" s="172">
        <v>4</v>
      </c>
      <c r="BG41" s="172" t="str">
        <f t="shared" si="66"/>
        <v>水泥地面</v>
      </c>
      <c r="BH41" s="220">
        <f t="shared" si="69"/>
        <v>150.52</v>
      </c>
      <c r="BI41" s="172" t="str">
        <f t="shared" si="67"/>
        <v>㎡</v>
      </c>
      <c r="BJ41" s="172">
        <f ca="1" t="shared" si="68"/>
        <v>7526</v>
      </c>
      <c r="BK41" s="221"/>
      <c r="BL41" s="222"/>
      <c r="BM41" s="222"/>
      <c r="BN41" s="222"/>
      <c r="BO41" s="222"/>
      <c r="BP41" s="222"/>
      <c r="BQ41" s="222"/>
      <c r="BR41" s="222"/>
      <c r="BS41" s="191"/>
      <c r="BT41" s="221"/>
      <c r="BU41" s="236"/>
      <c r="BV41" s="222"/>
      <c r="BW41" s="191"/>
      <c r="BX41" s="191"/>
      <c r="BY41" s="191"/>
      <c r="BZ41" s="221"/>
      <c r="CA41" s="221"/>
      <c r="CB41" s="221"/>
      <c r="CC41" s="221"/>
      <c r="CD41" s="191"/>
      <c r="CE41" s="191"/>
      <c r="CF41" s="191"/>
      <c r="CG41" s="238"/>
      <c r="CH41" s="221"/>
      <c r="CI41" s="221"/>
      <c r="CJ41" s="221"/>
      <c r="CK41" s="191"/>
      <c r="CL41" s="191"/>
      <c r="CM41" s="202"/>
      <c r="CQ41" s="239"/>
      <c r="CR41" s="239"/>
      <c r="CS41" s="239"/>
      <c r="CT41" s="239"/>
      <c r="EV41" s="50" t="str">
        <f t="shared" si="62"/>
        <v/>
      </c>
      <c r="EW41" s="51" t="str">
        <f t="shared" si="58"/>
        <v/>
      </c>
      <c r="EX41" s="264" t="str">
        <f t="shared" si="64"/>
        <v/>
      </c>
      <c r="EY41" s="264" t="str">
        <f t="shared" si="63"/>
        <v/>
      </c>
      <c r="EZ41" s="50" t="str">
        <f>IF(AU61&lt;&gt;0,AU61,IF(AV61&lt;&gt;0,AV61,IF(AW61&lt;&gt;0,AW61,"")))</f>
        <v/>
      </c>
      <c r="FA41" s="51" t="str">
        <f>IF(AX61&lt;&gt;0,AX61,IF(AY61&lt;&gt;0,AY61,IF(AZ61&lt;&gt;0,AZ61,"")))</f>
        <v/>
      </c>
      <c r="FB41" s="265" t="str">
        <f t="shared" si="65"/>
        <v/>
      </c>
      <c r="FC41" s="266" t="str">
        <f>IF(BA61&lt;&gt;0,BA61,IF(BB61&lt;&gt;0,BB61,IF(BC61&lt;&gt;0,BC61,"")))</f>
        <v/>
      </c>
    </row>
    <row r="42" ht="21.6" customHeight="1" spans="1:159">
      <c r="A42" s="101"/>
      <c r="B42" s="102">
        <v>13</v>
      </c>
      <c r="C42" s="103" t="s">
        <v>10</v>
      </c>
      <c r="D42" s="103" t="s">
        <v>15</v>
      </c>
      <c r="E42" s="103"/>
      <c r="F42" s="104" t="str">
        <f t="shared" si="52"/>
        <v>外墙普通贴砖</v>
      </c>
      <c r="G42" s="105">
        <f>24.5*4.1+1*2*4.1-2.8*2.1*6</f>
        <v>73.37</v>
      </c>
      <c r="H42" s="105"/>
      <c r="I42" s="117" t="str">
        <f t="shared" si="48"/>
        <v>㎡</v>
      </c>
      <c r="J42" s="104">
        <f t="shared" si="49"/>
        <v>85</v>
      </c>
      <c r="K42" s="118">
        <f t="shared" si="53"/>
        <v>0.9</v>
      </c>
      <c r="L42" s="104">
        <f t="shared" si="54"/>
        <v>5613</v>
      </c>
      <c r="M42" s="110"/>
      <c r="N42" s="102">
        <v>13</v>
      </c>
      <c r="O42" s="103"/>
      <c r="P42" s="103"/>
      <c r="Q42" s="103"/>
      <c r="R42" s="135">
        <f t="shared" si="55"/>
        <v>0</v>
      </c>
      <c r="S42" s="136"/>
      <c r="T42" s="105"/>
      <c r="U42" s="117" t="e">
        <f t="shared" si="50"/>
        <v>#N/A</v>
      </c>
      <c r="V42" s="104" t="e">
        <f t="shared" si="51"/>
        <v>#N/A</v>
      </c>
      <c r="W42" s="118">
        <f t="shared" si="56"/>
        <v>0.9</v>
      </c>
      <c r="X42" s="104">
        <f t="shared" si="57"/>
        <v>0</v>
      </c>
      <c r="Y42" s="155"/>
      <c r="Z42" s="156"/>
      <c r="AA42" s="156"/>
      <c r="AB42" s="156"/>
      <c r="AC42" s="156"/>
      <c r="AD42" s="156"/>
      <c r="AL42" s="190"/>
      <c r="AM42" s="191"/>
      <c r="AN42" s="192"/>
      <c r="AO42" s="205"/>
      <c r="AP42" s="190"/>
      <c r="AQ42" s="204"/>
      <c r="AR42" s="193"/>
      <c r="AS42" s="202"/>
      <c r="AT42" s="203"/>
      <c r="AU42" s="203"/>
      <c r="AV42" s="203"/>
      <c r="AW42" s="203"/>
      <c r="AX42" s="203"/>
      <c r="AY42" s="203"/>
      <c r="AZ42" s="203"/>
      <c r="BA42" s="202"/>
      <c r="BB42" s="203"/>
      <c r="BC42" s="203"/>
      <c r="BD42" s="172">
        <f ca="1">SUM($BE$38:BE42)*BE42</f>
        <v>2</v>
      </c>
      <c r="BE42" s="172">
        <f ca="1">IF(BJ42=0,0,IF(COUNTIF($BG42:$BG$107,BG42)&lt;2,1,0))</f>
        <v>1</v>
      </c>
      <c r="BF42" s="172">
        <v>5</v>
      </c>
      <c r="BG42" s="172" t="str">
        <f t="shared" si="66"/>
        <v>太阳能</v>
      </c>
      <c r="BH42" s="220">
        <f t="shared" si="69"/>
        <v>1</v>
      </c>
      <c r="BI42" s="172" t="str">
        <f t="shared" si="67"/>
        <v>台</v>
      </c>
      <c r="BJ42" s="172">
        <f ca="1" t="shared" si="68"/>
        <v>1000</v>
      </c>
      <c r="BK42" s="221"/>
      <c r="BL42" s="222"/>
      <c r="BM42" s="222"/>
      <c r="BN42" s="222"/>
      <c r="BO42" s="222"/>
      <c r="BP42" s="222"/>
      <c r="BQ42" s="222"/>
      <c r="BR42" s="222"/>
      <c r="BS42" s="191"/>
      <c r="BT42" s="221"/>
      <c r="BU42" s="236"/>
      <c r="BV42" s="222"/>
      <c r="BW42" s="191"/>
      <c r="BX42" s="191"/>
      <c r="BY42" s="191"/>
      <c r="BZ42" s="221"/>
      <c r="CA42" s="221"/>
      <c r="CB42" s="221"/>
      <c r="CC42" s="221"/>
      <c r="CD42" s="191"/>
      <c r="CE42" s="191"/>
      <c r="CF42" s="191"/>
      <c r="CG42" s="238"/>
      <c r="CH42" s="221"/>
      <c r="CI42" s="221"/>
      <c r="CJ42" s="221"/>
      <c r="CK42" s="191"/>
      <c r="CL42" s="191"/>
      <c r="CM42" s="202"/>
      <c r="CQ42" s="239"/>
      <c r="CR42" s="239"/>
      <c r="CS42" s="239"/>
      <c r="CT42" s="239"/>
      <c r="EV42" s="50" t="str">
        <f t="shared" si="62"/>
        <v/>
      </c>
      <c r="EW42" s="51" t="str">
        <f t="shared" si="58"/>
        <v/>
      </c>
      <c r="EX42" s="264" t="str">
        <f t="shared" si="64"/>
        <v/>
      </c>
      <c r="EY42" s="264" t="str">
        <f t="shared" si="63"/>
        <v/>
      </c>
      <c r="EZ42" s="50" t="str">
        <f>IF(AU62&lt;&gt;0,AU62,IF(AV62&lt;&gt;0,AV62,IF(AW62&lt;&gt;0,AW62,"")))</f>
        <v/>
      </c>
      <c r="FA42" s="51" t="str">
        <f>IF(AX62&lt;&gt;0,AX62,IF(AY62&lt;&gt;0,AY62,IF(AZ62&lt;&gt;0,AZ62,"")))</f>
        <v/>
      </c>
      <c r="FB42" s="265" t="str">
        <f t="shared" si="65"/>
        <v/>
      </c>
      <c r="FC42" s="266" t="str">
        <f>IF(BA62&lt;&gt;0,BA62,IF(BB62&lt;&gt;0,BB62,IF(BC62&lt;&gt;0,BC62,"")))</f>
        <v/>
      </c>
    </row>
    <row r="43" ht="21.6" customHeight="1" spans="1:159">
      <c r="A43" s="101"/>
      <c r="B43" s="102">
        <v>14</v>
      </c>
      <c r="C43" s="103" t="s">
        <v>10</v>
      </c>
      <c r="D43" s="103" t="s">
        <v>11</v>
      </c>
      <c r="E43" s="103"/>
      <c r="F43" s="104" t="str">
        <f t="shared" si="52"/>
        <v>外墙抹灰</v>
      </c>
      <c r="G43" s="105">
        <f>24.5*4.7+9.3*4.7+9.3*4.7/2</f>
        <v>180.715</v>
      </c>
      <c r="H43" s="105"/>
      <c r="I43" s="117" t="str">
        <f t="shared" si="48"/>
        <v>㎡</v>
      </c>
      <c r="J43" s="104">
        <f t="shared" si="49"/>
        <v>35</v>
      </c>
      <c r="K43" s="118">
        <f t="shared" si="53"/>
        <v>0.9</v>
      </c>
      <c r="L43" s="104">
        <f t="shared" si="54"/>
        <v>5693</v>
      </c>
      <c r="M43" s="110"/>
      <c r="N43" s="102">
        <v>14</v>
      </c>
      <c r="O43" s="103"/>
      <c r="P43" s="103"/>
      <c r="Q43" s="103"/>
      <c r="R43" s="135">
        <f t="shared" si="55"/>
        <v>0</v>
      </c>
      <c r="S43" s="136"/>
      <c r="T43" s="105"/>
      <c r="U43" s="117" t="e">
        <f t="shared" si="50"/>
        <v>#N/A</v>
      </c>
      <c r="V43" s="104" t="e">
        <f t="shared" si="51"/>
        <v>#N/A</v>
      </c>
      <c r="W43" s="118">
        <f t="shared" si="56"/>
        <v>0.9</v>
      </c>
      <c r="X43" s="104">
        <f t="shared" si="57"/>
        <v>0</v>
      </c>
      <c r="Y43" s="155"/>
      <c r="Z43" s="156"/>
      <c r="AA43" s="156"/>
      <c r="AB43" s="156"/>
      <c r="AC43" s="156"/>
      <c r="AD43" s="156"/>
      <c r="AL43" s="190"/>
      <c r="AM43" s="191"/>
      <c r="AN43" s="192"/>
      <c r="AO43" s="205"/>
      <c r="AP43" s="190"/>
      <c r="AQ43" s="204"/>
      <c r="AR43" s="193"/>
      <c r="AS43" s="202"/>
      <c r="AT43" s="203"/>
      <c r="AU43" s="203"/>
      <c r="AV43" s="203"/>
      <c r="AW43" s="203"/>
      <c r="AX43" s="203"/>
      <c r="AY43" s="203"/>
      <c r="AZ43" s="203"/>
      <c r="BA43" s="202"/>
      <c r="BB43" s="203"/>
      <c r="BC43" s="203"/>
      <c r="BD43" s="172">
        <f ca="1">SUM($BE$38:BE43)*BE43</f>
        <v>3</v>
      </c>
      <c r="BE43" s="172">
        <f ca="1">IF(BJ43=0,0,IF(COUNTIF($BG43:$BG$107,BG43)&lt;2,1,0))</f>
        <v>1</v>
      </c>
      <c r="BF43" s="172">
        <v>6</v>
      </c>
      <c r="BG43" s="172" t="str">
        <f t="shared" si="66"/>
        <v>空调</v>
      </c>
      <c r="BH43" s="220">
        <f t="shared" si="69"/>
        <v>3</v>
      </c>
      <c r="BI43" s="172" t="str">
        <f t="shared" si="67"/>
        <v>台</v>
      </c>
      <c r="BJ43" s="172">
        <f ca="1" t="shared" si="68"/>
        <v>1200</v>
      </c>
      <c r="BK43" s="221"/>
      <c r="BL43" s="222"/>
      <c r="BM43" s="222"/>
      <c r="BN43" s="222"/>
      <c r="BO43" s="222"/>
      <c r="BP43" s="222"/>
      <c r="BQ43" s="222"/>
      <c r="BR43" s="222"/>
      <c r="BS43" s="191"/>
      <c r="BT43" s="221"/>
      <c r="BU43" s="236"/>
      <c r="BV43" s="222"/>
      <c r="BW43" s="191"/>
      <c r="BX43" s="191"/>
      <c r="BY43" s="191"/>
      <c r="BZ43" s="221"/>
      <c r="CA43" s="221"/>
      <c r="CB43" s="221"/>
      <c r="CC43" s="221"/>
      <c r="CD43" s="191"/>
      <c r="CE43" s="191"/>
      <c r="CF43" s="191"/>
      <c r="CG43" s="238"/>
      <c r="CH43" s="221"/>
      <c r="CI43" s="221"/>
      <c r="CJ43" s="221"/>
      <c r="CK43" s="191"/>
      <c r="CL43" s="191"/>
      <c r="CM43" s="202"/>
      <c r="CQ43" s="239"/>
      <c r="CR43" s="239"/>
      <c r="CS43" s="239"/>
      <c r="CT43" s="239"/>
      <c r="EV43" s="261" t="s">
        <v>954</v>
      </c>
      <c r="EW43" s="267"/>
      <c r="EX43" s="268">
        <f>SUM(EW35:EW42)+SUM(FA35:FA42)</f>
        <v>0</v>
      </c>
      <c r="EY43" s="42"/>
      <c r="EZ43" s="269" t="s">
        <v>955</v>
      </c>
      <c r="FA43" s="270"/>
      <c r="FB43" s="271">
        <f>SUM(EY35:EY42)+SUM(FC35:FC42)</f>
        <v>0</v>
      </c>
      <c r="FC43" s="272"/>
    </row>
    <row r="44" ht="21.6" customHeight="1" spans="1:159">
      <c r="A44" s="101"/>
      <c r="B44" s="102">
        <v>15</v>
      </c>
      <c r="C44" s="103"/>
      <c r="D44" s="103"/>
      <c r="E44" s="103"/>
      <c r="F44" s="104">
        <f t="shared" si="52"/>
        <v>0</v>
      </c>
      <c r="G44" s="105"/>
      <c r="H44" s="105"/>
      <c r="I44" s="117" t="e">
        <f t="shared" si="48"/>
        <v>#N/A</v>
      </c>
      <c r="J44" s="104" t="e">
        <f t="shared" si="49"/>
        <v>#N/A</v>
      </c>
      <c r="K44" s="118">
        <f t="shared" si="53"/>
        <v>0.9</v>
      </c>
      <c r="L44" s="104">
        <f t="shared" si="54"/>
        <v>0</v>
      </c>
      <c r="M44" s="110"/>
      <c r="N44" s="102">
        <v>15</v>
      </c>
      <c r="O44" s="103"/>
      <c r="P44" s="103"/>
      <c r="Q44" s="103"/>
      <c r="R44" s="135">
        <f t="shared" si="55"/>
        <v>0</v>
      </c>
      <c r="S44" s="136"/>
      <c r="T44" s="105"/>
      <c r="U44" s="117" t="e">
        <f t="shared" si="50"/>
        <v>#N/A</v>
      </c>
      <c r="V44" s="104" t="e">
        <f t="shared" si="51"/>
        <v>#N/A</v>
      </c>
      <c r="W44" s="118">
        <f t="shared" si="56"/>
        <v>0.9</v>
      </c>
      <c r="X44" s="104">
        <f t="shared" si="57"/>
        <v>0</v>
      </c>
      <c r="Y44" s="155"/>
      <c r="Z44" s="156"/>
      <c r="AA44" s="156"/>
      <c r="AB44" s="156"/>
      <c r="AC44" s="156"/>
      <c r="AD44" s="156"/>
      <c r="AL44" s="190"/>
      <c r="AM44" s="191"/>
      <c r="AN44" s="192"/>
      <c r="AO44" s="205"/>
      <c r="AP44" s="190"/>
      <c r="AQ44" s="204"/>
      <c r="AR44" s="193"/>
      <c r="AS44" s="202"/>
      <c r="AT44" s="203"/>
      <c r="AU44" s="203"/>
      <c r="AV44" s="203"/>
      <c r="AW44" s="203"/>
      <c r="AX44" s="203"/>
      <c r="AY44" s="203"/>
      <c r="AZ44" s="203"/>
      <c r="BA44" s="202"/>
      <c r="BB44" s="203"/>
      <c r="BC44" s="203"/>
      <c r="BD44" s="172">
        <f ca="1">SUM($BE$38:BE44)*BE44</f>
        <v>4</v>
      </c>
      <c r="BE44" s="172">
        <f ca="1">IF(BJ44=0,0,IF(COUNTIF($BG44:$BG$107,BG44)&lt;2,1,0))</f>
        <v>1</v>
      </c>
      <c r="BF44" s="172">
        <v>7</v>
      </c>
      <c r="BG44" s="172" t="str">
        <f t="shared" si="66"/>
        <v>宽带</v>
      </c>
      <c r="BH44" s="220">
        <f t="shared" si="69"/>
        <v>1</v>
      </c>
      <c r="BI44" s="172" t="str">
        <f t="shared" si="67"/>
        <v>条</v>
      </c>
      <c r="BJ44" s="172">
        <f ca="1" t="shared" si="68"/>
        <v>100</v>
      </c>
      <c r="BK44" s="221"/>
      <c r="BL44" s="222"/>
      <c r="BM44" s="222"/>
      <c r="BN44" s="222"/>
      <c r="BO44" s="222"/>
      <c r="BP44" s="222"/>
      <c r="BQ44" s="222"/>
      <c r="BR44" s="222"/>
      <c r="BS44" s="191"/>
      <c r="BT44" s="221"/>
      <c r="BU44" s="236"/>
      <c r="BV44" s="222"/>
      <c r="BW44" s="191"/>
      <c r="BX44" s="191"/>
      <c r="BY44" s="191"/>
      <c r="BZ44" s="221"/>
      <c r="CA44" s="221"/>
      <c r="CB44" s="221"/>
      <c r="CC44" s="221"/>
      <c r="CD44" s="191"/>
      <c r="CE44" s="191"/>
      <c r="CF44" s="191"/>
      <c r="CG44" s="238"/>
      <c r="CH44" s="221"/>
      <c r="CI44" s="221"/>
      <c r="CJ44" s="221"/>
      <c r="CK44" s="191"/>
      <c r="CL44" s="191"/>
      <c r="CM44" s="202"/>
      <c r="CQ44" s="239"/>
      <c r="CR44" s="239"/>
      <c r="CS44" s="239"/>
      <c r="CT44" s="239"/>
      <c r="EV44" s="44" t="s">
        <v>956</v>
      </c>
      <c r="EW44" s="45"/>
      <c r="EX44" s="45"/>
      <c r="EY44" s="45"/>
      <c r="EZ44" s="45"/>
      <c r="FA44" s="45"/>
      <c r="FB44" s="45"/>
      <c r="FC44" s="46"/>
    </row>
    <row r="45" ht="20.25" customHeight="1" spans="1:162">
      <c r="A45" s="101"/>
      <c r="B45" s="102">
        <v>16</v>
      </c>
      <c r="C45" s="103"/>
      <c r="D45" s="103"/>
      <c r="E45" s="103"/>
      <c r="F45" s="104">
        <f t="shared" si="52"/>
        <v>0</v>
      </c>
      <c r="G45" s="105"/>
      <c r="H45" s="105"/>
      <c r="I45" s="117" t="e">
        <f t="shared" si="48"/>
        <v>#N/A</v>
      </c>
      <c r="J45" s="104" t="e">
        <f t="shared" si="49"/>
        <v>#N/A</v>
      </c>
      <c r="K45" s="118">
        <f t="shared" si="53"/>
        <v>0.9</v>
      </c>
      <c r="L45" s="104">
        <f t="shared" si="54"/>
        <v>0</v>
      </c>
      <c r="M45" s="110"/>
      <c r="N45" s="102">
        <v>16</v>
      </c>
      <c r="O45" s="103"/>
      <c r="P45" s="103"/>
      <c r="Q45" s="103"/>
      <c r="R45" s="135">
        <f t="shared" si="55"/>
        <v>0</v>
      </c>
      <c r="S45" s="136"/>
      <c r="T45" s="105"/>
      <c r="U45" s="117" t="e">
        <f t="shared" si="50"/>
        <v>#N/A</v>
      </c>
      <c r="V45" s="104" t="e">
        <f t="shared" si="51"/>
        <v>#N/A</v>
      </c>
      <c r="W45" s="118">
        <f t="shared" si="56"/>
        <v>0.9</v>
      </c>
      <c r="X45" s="104">
        <f t="shared" si="57"/>
        <v>0</v>
      </c>
      <c r="Y45" s="155"/>
      <c r="Z45" s="156"/>
      <c r="AA45" s="156"/>
      <c r="AB45" s="156"/>
      <c r="AC45" s="156"/>
      <c r="AD45" s="156"/>
      <c r="AL45" s="190"/>
      <c r="AM45" s="191"/>
      <c r="AN45" s="192"/>
      <c r="AO45" s="205"/>
      <c r="AP45" s="190"/>
      <c r="AQ45" s="204"/>
      <c r="AR45" s="193"/>
      <c r="AS45" s="202"/>
      <c r="AT45" s="203"/>
      <c r="AU45" s="203"/>
      <c r="AV45" s="203"/>
      <c r="AW45" s="203"/>
      <c r="AX45" s="203"/>
      <c r="AY45" s="203"/>
      <c r="AZ45" s="203"/>
      <c r="BA45" s="202"/>
      <c r="BB45" s="203"/>
      <c r="BC45" s="203"/>
      <c r="BD45" s="172">
        <f ca="1">SUM($BE$38:BE45)*BE45</f>
        <v>5</v>
      </c>
      <c r="BE45" s="172">
        <f ca="1">IF(BJ45=0,0,IF(COUNTIF($BG45:$BG$107,BG45)&lt;2,1,0))</f>
        <v>1</v>
      </c>
      <c r="BF45" s="172">
        <v>8</v>
      </c>
      <c r="BG45" s="172" t="str">
        <f t="shared" si="66"/>
        <v>台阶</v>
      </c>
      <c r="BH45" s="220">
        <f t="shared" si="69"/>
        <v>11.64</v>
      </c>
      <c r="BI45" s="172" t="str">
        <f t="shared" si="67"/>
        <v>㎡</v>
      </c>
      <c r="BJ45" s="172">
        <f ca="1" t="shared" si="68"/>
        <v>4074</v>
      </c>
      <c r="BK45" s="221"/>
      <c r="BL45" s="222"/>
      <c r="BM45" s="222"/>
      <c r="BN45" s="222"/>
      <c r="BO45" s="222"/>
      <c r="BP45" s="222"/>
      <c r="BQ45" s="222"/>
      <c r="BR45" s="222"/>
      <c r="BS45" s="191"/>
      <c r="BT45" s="221"/>
      <c r="BU45" s="236"/>
      <c r="BV45" s="222"/>
      <c r="BW45" s="191"/>
      <c r="BX45" s="191"/>
      <c r="BY45" s="191"/>
      <c r="BZ45" s="221"/>
      <c r="CA45" s="221"/>
      <c r="CB45" s="221"/>
      <c r="CC45" s="221"/>
      <c r="CD45" s="191"/>
      <c r="CE45" s="191"/>
      <c r="CF45" s="191"/>
      <c r="CG45" s="238"/>
      <c r="CH45" s="221"/>
      <c r="CI45" s="221"/>
      <c r="CJ45" s="221"/>
      <c r="CK45" s="191"/>
      <c r="CL45" s="191"/>
      <c r="CM45" s="202"/>
      <c r="CQ45" s="239"/>
      <c r="CR45" s="239"/>
      <c r="CS45" s="239"/>
      <c r="CT45" s="239"/>
      <c r="EV45" s="57" t="s">
        <v>957</v>
      </c>
      <c r="EW45" s="57" t="s">
        <v>939</v>
      </c>
      <c r="EX45" s="57" t="s">
        <v>6</v>
      </c>
      <c r="EY45" s="57" t="s">
        <v>958</v>
      </c>
      <c r="EZ45" s="57" t="s">
        <v>957</v>
      </c>
      <c r="FA45" s="57" t="s">
        <v>939</v>
      </c>
      <c r="FB45" s="57" t="s">
        <v>6</v>
      </c>
      <c r="FC45" s="57" t="s">
        <v>958</v>
      </c>
      <c r="FE45" s="273" t="s">
        <v>959</v>
      </c>
      <c r="FF45" s="273"/>
    </row>
    <row r="46" ht="20.25" customHeight="1" spans="1:162">
      <c r="A46" s="101"/>
      <c r="B46" s="102">
        <v>17</v>
      </c>
      <c r="C46" s="103"/>
      <c r="D46" s="103"/>
      <c r="E46" s="103"/>
      <c r="F46" s="104">
        <f t="shared" si="52"/>
        <v>0</v>
      </c>
      <c r="G46" s="105"/>
      <c r="H46" s="105"/>
      <c r="I46" s="117" t="e">
        <f t="shared" si="48"/>
        <v>#N/A</v>
      </c>
      <c r="J46" s="104" t="e">
        <f t="shared" si="49"/>
        <v>#N/A</v>
      </c>
      <c r="K46" s="118">
        <f t="shared" si="53"/>
        <v>0.9</v>
      </c>
      <c r="L46" s="104">
        <f t="shared" si="54"/>
        <v>0</v>
      </c>
      <c r="M46" s="110"/>
      <c r="N46" s="102">
        <v>17</v>
      </c>
      <c r="O46" s="103"/>
      <c r="P46" s="103"/>
      <c r="Q46" s="103"/>
      <c r="R46" s="135">
        <f t="shared" si="55"/>
        <v>0</v>
      </c>
      <c r="S46" s="136"/>
      <c r="T46" s="105"/>
      <c r="U46" s="117" t="e">
        <f t="shared" si="50"/>
        <v>#N/A</v>
      </c>
      <c r="V46" s="104" t="e">
        <f t="shared" si="51"/>
        <v>#N/A</v>
      </c>
      <c r="W46" s="118">
        <f t="shared" si="56"/>
        <v>0.9</v>
      </c>
      <c r="X46" s="104">
        <f t="shared" si="57"/>
        <v>0</v>
      </c>
      <c r="Y46" s="155"/>
      <c r="Z46" s="156"/>
      <c r="AA46" s="156"/>
      <c r="AB46" s="156"/>
      <c r="AC46" s="156"/>
      <c r="AD46" s="156"/>
      <c r="AL46" s="190"/>
      <c r="AM46" s="191"/>
      <c r="AN46" s="192"/>
      <c r="AO46" s="205"/>
      <c r="AP46" s="190"/>
      <c r="AQ46" s="204"/>
      <c r="AR46" s="193"/>
      <c r="AS46" s="202"/>
      <c r="AT46" s="203"/>
      <c r="AU46" s="203"/>
      <c r="AV46" s="203"/>
      <c r="AW46" s="203"/>
      <c r="AX46" s="203"/>
      <c r="AY46" s="203"/>
      <c r="AZ46" s="203"/>
      <c r="BA46" s="202"/>
      <c r="BB46" s="203"/>
      <c r="BC46" s="203"/>
      <c r="BD46" s="172">
        <f ca="1">SUM($BE$38:BE46)*BE46</f>
        <v>6</v>
      </c>
      <c r="BE46" s="172">
        <f ca="1">IF(BJ46=0,0,IF(COUNTIF($BG46:$BG$107,BG46)&lt;2,1,0))</f>
        <v>1</v>
      </c>
      <c r="BF46" s="172">
        <v>9</v>
      </c>
      <c r="BG46" s="172" t="str">
        <f t="shared" si="66"/>
        <v>渗水井</v>
      </c>
      <c r="BH46" s="220">
        <f t="shared" si="69"/>
        <v>1</v>
      </c>
      <c r="BI46" s="172" t="str">
        <f t="shared" si="67"/>
        <v>个</v>
      </c>
      <c r="BJ46" s="172">
        <f ca="1" t="shared" si="68"/>
        <v>600</v>
      </c>
      <c r="BK46" s="221"/>
      <c r="BL46" s="222"/>
      <c r="BM46" s="222"/>
      <c r="BN46" s="222"/>
      <c r="BO46" s="222"/>
      <c r="BP46" s="222"/>
      <c r="BQ46" s="222"/>
      <c r="BR46" s="222"/>
      <c r="BS46" s="191"/>
      <c r="BT46" s="221"/>
      <c r="BU46" s="236"/>
      <c r="BV46" s="222"/>
      <c r="BW46" s="191"/>
      <c r="BX46" s="191"/>
      <c r="BY46" s="191"/>
      <c r="BZ46" s="221"/>
      <c r="CA46" s="221"/>
      <c r="CB46" s="221"/>
      <c r="CC46" s="221"/>
      <c r="CD46" s="191"/>
      <c r="CE46" s="191"/>
      <c r="CF46" s="191"/>
      <c r="CG46" s="238"/>
      <c r="CH46" s="221"/>
      <c r="CI46" s="221"/>
      <c r="CJ46" s="221"/>
      <c r="CK46" s="191"/>
      <c r="CL46" s="191"/>
      <c r="CM46" s="202"/>
      <c r="CQ46" s="239"/>
      <c r="CR46" s="239"/>
      <c r="CS46" s="239"/>
      <c r="CT46" s="239"/>
      <c r="EV46" s="58" t="str">
        <f ca="1">IFERROR(VLOOKUP(FE46,$BD$38:$BJ$92,4,0),"")</f>
        <v>大门</v>
      </c>
      <c r="EW46" s="58">
        <f ca="1">IF(EV46="","",SUMIF($BG$38:$BG$107,EV46,$BH$38:$BH$107))</f>
        <v>9.52</v>
      </c>
      <c r="EX46" s="58" t="str">
        <f ca="1">IFERROR(VLOOKUP(FE46,$BD$38:$BJ$92,6,0),"")</f>
        <v>㎡</v>
      </c>
      <c r="EY46" s="59">
        <f ca="1">IF(EV46="","",SUMIF($BG$38:$BG$107,EV46,$BJ$38:$BJ$107))</f>
        <v>1714</v>
      </c>
      <c r="EZ46" s="59" t="str">
        <f ca="1">IFERROR(VLOOKUP(FF46,$BD$38:$BJ$92,4,0),"")</f>
        <v>太阳能</v>
      </c>
      <c r="FA46" s="58">
        <f ca="1">IF(EZ46="","",SUMIF($BG$38:$BG$107,EZ46,$BH$38:$BH$107))</f>
        <v>1</v>
      </c>
      <c r="FB46" s="58" t="str">
        <f ca="1">IFERROR(VLOOKUP(FF46,$BD$38:$BJ$92,6,0),"")</f>
        <v>台</v>
      </c>
      <c r="FC46" s="59">
        <f ca="1">IF(EZ46="","",SUMIF($BG$38:$BG$107,EZ46,$BJ$38:$BJ$107))</f>
        <v>1000</v>
      </c>
      <c r="FE46" s="274">
        <v>1</v>
      </c>
      <c r="FF46" s="274">
        <v>2</v>
      </c>
    </row>
    <row r="47" ht="20.25" customHeight="1" spans="1:162">
      <c r="A47" s="101"/>
      <c r="B47" s="102">
        <v>18</v>
      </c>
      <c r="C47" s="103"/>
      <c r="D47" s="103"/>
      <c r="E47" s="103"/>
      <c r="F47" s="104">
        <f t="shared" si="52"/>
        <v>0</v>
      </c>
      <c r="G47" s="105"/>
      <c r="H47" s="105"/>
      <c r="I47" s="117" t="e">
        <f t="shared" si="48"/>
        <v>#N/A</v>
      </c>
      <c r="J47" s="104" t="e">
        <f t="shared" si="49"/>
        <v>#N/A</v>
      </c>
      <c r="K47" s="118">
        <f t="shared" si="53"/>
        <v>0.9</v>
      </c>
      <c r="L47" s="104">
        <f t="shared" si="54"/>
        <v>0</v>
      </c>
      <c r="M47" s="110"/>
      <c r="N47" s="102">
        <v>18</v>
      </c>
      <c r="O47" s="103"/>
      <c r="P47" s="103"/>
      <c r="Q47" s="103"/>
      <c r="R47" s="135">
        <f t="shared" si="55"/>
        <v>0</v>
      </c>
      <c r="S47" s="136"/>
      <c r="T47" s="105"/>
      <c r="U47" s="117" t="e">
        <f t="shared" si="50"/>
        <v>#N/A</v>
      </c>
      <c r="V47" s="104" t="e">
        <f t="shared" si="51"/>
        <v>#N/A</v>
      </c>
      <c r="W47" s="118">
        <f t="shared" si="56"/>
        <v>0.9</v>
      </c>
      <c r="X47" s="104">
        <f t="shared" si="57"/>
        <v>0</v>
      </c>
      <c r="Y47" s="155"/>
      <c r="Z47" s="156"/>
      <c r="AA47" s="156"/>
      <c r="AB47" s="156"/>
      <c r="AC47" s="156"/>
      <c r="AD47" s="156"/>
      <c r="AL47" s="190"/>
      <c r="AM47" s="191"/>
      <c r="AN47" s="192"/>
      <c r="AO47" s="205"/>
      <c r="AP47" s="190"/>
      <c r="AQ47" s="204"/>
      <c r="AR47" s="193"/>
      <c r="AS47" s="202"/>
      <c r="AT47" s="203"/>
      <c r="AU47" s="203"/>
      <c r="AV47" s="203"/>
      <c r="AW47" s="203"/>
      <c r="AX47" s="203"/>
      <c r="AY47" s="203"/>
      <c r="AZ47" s="203"/>
      <c r="BA47" s="202"/>
      <c r="BB47" s="203"/>
      <c r="BC47" s="203"/>
      <c r="BD47" s="172">
        <f ca="1">SUM($BE$38:BE47)*BE47</f>
        <v>0</v>
      </c>
      <c r="BE47" s="172">
        <f ca="1">IF(BJ47=0,0,IF(COUNTIF($BG47:$BG$107,BG47)&lt;2,1,0))</f>
        <v>0</v>
      </c>
      <c r="BF47" s="172">
        <v>10</v>
      </c>
      <c r="BG47" s="172" t="str">
        <f t="shared" si="66"/>
        <v>灶台</v>
      </c>
      <c r="BH47" s="220">
        <f t="shared" si="69"/>
        <v>1</v>
      </c>
      <c r="BI47" s="172" t="str">
        <f t="shared" si="67"/>
        <v>个</v>
      </c>
      <c r="BJ47" s="172">
        <f ca="1" t="shared" si="68"/>
        <v>300</v>
      </c>
      <c r="BK47" s="221"/>
      <c r="BL47" s="222"/>
      <c r="BM47" s="222"/>
      <c r="BN47" s="222"/>
      <c r="BO47" s="222"/>
      <c r="BP47" s="222"/>
      <c r="BQ47" s="222"/>
      <c r="BR47" s="222"/>
      <c r="BS47" s="191"/>
      <c r="BT47" s="221"/>
      <c r="BU47" s="236"/>
      <c r="BV47" s="222"/>
      <c r="BW47" s="191"/>
      <c r="BX47" s="191"/>
      <c r="BY47" s="191"/>
      <c r="BZ47" s="221"/>
      <c r="CA47" s="221"/>
      <c r="CB47" s="221"/>
      <c r="CC47" s="221"/>
      <c r="CD47" s="191"/>
      <c r="CE47" s="191"/>
      <c r="CF47" s="191"/>
      <c r="CG47" s="238"/>
      <c r="CH47" s="221"/>
      <c r="CI47" s="221"/>
      <c r="CJ47" s="221"/>
      <c r="CK47" s="191"/>
      <c r="CL47" s="191"/>
      <c r="CM47" s="202"/>
      <c r="CQ47" s="239"/>
      <c r="CR47" s="239"/>
      <c r="CS47" s="239"/>
      <c r="CT47" s="239"/>
      <c r="EV47" s="58" t="str">
        <f ca="1">IFERROR(VLOOKUP(FE47,$BD$38:$BJ$92,4,0),"")</f>
        <v>空调</v>
      </c>
      <c r="EW47" s="58">
        <f ca="1">IF(EV47="","",SUMIF($BG$38:$BG$107,EV47,$BH$38:$BH$107))</f>
        <v>3</v>
      </c>
      <c r="EX47" s="58" t="str">
        <f ca="1">IFERROR(VLOOKUP(FE47,$BD$38:$BJ$92,6,0),"")</f>
        <v>台</v>
      </c>
      <c r="EY47" s="59">
        <f ca="1">IF(EV47="","",SUMIF($BG$38:$BG$107,EV47,$BJ$38:$BJ$107))</f>
        <v>1200</v>
      </c>
      <c r="EZ47" s="59" t="str">
        <f ca="1">IFERROR(VLOOKUP(FF47,$BD$38:$BJ$92,4,0),"")</f>
        <v>宽带</v>
      </c>
      <c r="FA47" s="58">
        <f ca="1">IF(EZ47="","",SUMIF($BG$38:$BG$107,EZ47,$BH$38:$BH$107))</f>
        <v>1</v>
      </c>
      <c r="FB47" s="58" t="str">
        <f ca="1">IFERROR(VLOOKUP(FF47,$BD$38:$BJ$92,6,0),"")</f>
        <v>条</v>
      </c>
      <c r="FC47" s="59">
        <f ca="1">IF(EZ47="","",SUMIF($BG$38:$BG$107,EZ47,$BJ$38:$BJ$107))</f>
        <v>100</v>
      </c>
      <c r="FE47" s="274">
        <v>3</v>
      </c>
      <c r="FF47" s="274">
        <v>4</v>
      </c>
    </row>
    <row r="48" ht="20.25" customHeight="1" spans="1:162">
      <c r="A48" s="101"/>
      <c r="B48" s="102">
        <v>19</v>
      </c>
      <c r="C48" s="103"/>
      <c r="D48" s="103"/>
      <c r="E48" s="103"/>
      <c r="F48" s="104">
        <f t="shared" si="52"/>
        <v>0</v>
      </c>
      <c r="G48" s="105"/>
      <c r="H48" s="105"/>
      <c r="I48" s="117" t="e">
        <f t="shared" si="48"/>
        <v>#N/A</v>
      </c>
      <c r="J48" s="104" t="e">
        <f t="shared" si="49"/>
        <v>#N/A</v>
      </c>
      <c r="K48" s="118">
        <f t="shared" si="53"/>
        <v>0.9</v>
      </c>
      <c r="L48" s="104">
        <f t="shared" si="54"/>
        <v>0</v>
      </c>
      <c r="M48" s="110"/>
      <c r="N48" s="102">
        <v>19</v>
      </c>
      <c r="O48" s="103"/>
      <c r="P48" s="103"/>
      <c r="Q48" s="103"/>
      <c r="R48" s="135">
        <f t="shared" si="55"/>
        <v>0</v>
      </c>
      <c r="S48" s="136"/>
      <c r="T48" s="105"/>
      <c r="U48" s="117" t="e">
        <f t="shared" si="50"/>
        <v>#N/A</v>
      </c>
      <c r="V48" s="104" t="e">
        <f t="shared" si="51"/>
        <v>#N/A</v>
      </c>
      <c r="W48" s="118">
        <f t="shared" si="56"/>
        <v>0.9</v>
      </c>
      <c r="X48" s="104">
        <f t="shared" si="57"/>
        <v>0</v>
      </c>
      <c r="AL48" s="190"/>
      <c r="AM48" s="191"/>
      <c r="AN48" s="192"/>
      <c r="AO48" s="205"/>
      <c r="AP48" s="190"/>
      <c r="AQ48" s="204"/>
      <c r="AR48" s="193"/>
      <c r="AS48" s="202"/>
      <c r="AT48" s="203"/>
      <c r="AU48" s="203"/>
      <c r="AV48" s="203"/>
      <c r="AW48" s="203"/>
      <c r="AX48" s="202"/>
      <c r="AY48" s="203"/>
      <c r="AZ48" s="203"/>
      <c r="BA48" s="202"/>
      <c r="BB48" s="203"/>
      <c r="BC48" s="203"/>
      <c r="BD48" s="172">
        <f ca="1">SUM($BE$38:BE48)*BE48</f>
        <v>7</v>
      </c>
      <c r="BE48" s="172">
        <f ca="1">IF(BJ48=0,0,IF(COUNTIF($BG48:$BG$107,BG48)&lt;2,1,0))</f>
        <v>1</v>
      </c>
      <c r="BF48" s="172">
        <v>11</v>
      </c>
      <c r="BG48" s="172" t="str">
        <f t="shared" si="66"/>
        <v>火炕</v>
      </c>
      <c r="BH48" s="220">
        <f t="shared" si="69"/>
        <v>2</v>
      </c>
      <c r="BI48" s="172" t="str">
        <f t="shared" si="67"/>
        <v>个</v>
      </c>
      <c r="BJ48" s="172">
        <f ca="1" t="shared" si="68"/>
        <v>2000</v>
      </c>
      <c r="BK48" s="221"/>
      <c r="BL48" s="191"/>
      <c r="BM48" s="222"/>
      <c r="BN48" s="222"/>
      <c r="BO48" s="222"/>
      <c r="BP48" s="222"/>
      <c r="BQ48" s="222"/>
      <c r="BR48" s="222"/>
      <c r="BS48" s="191"/>
      <c r="BT48" s="221"/>
      <c r="BU48" s="236"/>
      <c r="BV48" s="222"/>
      <c r="BW48" s="191"/>
      <c r="BX48" s="191"/>
      <c r="BY48" s="191"/>
      <c r="BZ48" s="221"/>
      <c r="CA48" s="221"/>
      <c r="CB48" s="221"/>
      <c r="CC48" s="221"/>
      <c r="CD48" s="191"/>
      <c r="CE48" s="191"/>
      <c r="CF48" s="191"/>
      <c r="CG48" s="238"/>
      <c r="CH48" s="221"/>
      <c r="CI48" s="221"/>
      <c r="CJ48" s="221"/>
      <c r="CK48" s="191"/>
      <c r="CL48" s="191"/>
      <c r="CM48" s="202"/>
      <c r="CQ48" s="239"/>
      <c r="CR48" s="239"/>
      <c r="CS48" s="239"/>
      <c r="CT48" s="239"/>
      <c r="EV48" s="58" t="str">
        <f ca="1">IFERROR(VLOOKUP(FE48,$BD$38:$BJ$92,4,0),"")</f>
        <v>台阶</v>
      </c>
      <c r="EW48" s="58">
        <f ca="1">IF(EV48="","",SUMIF($BG$38:$BG$107,EV48,$BH$38:$BH$107))</f>
        <v>11.64</v>
      </c>
      <c r="EX48" s="58" t="str">
        <f ca="1">IFERROR(VLOOKUP(FE48,$BD$38:$BJ$92,6,0),"")</f>
        <v>㎡</v>
      </c>
      <c r="EY48" s="59">
        <f ca="1">IF(EV48="","",SUMIF($BG$38:$BG$107,EV48,$BJ$38:$BJ$107))</f>
        <v>4074</v>
      </c>
      <c r="EZ48" s="59" t="str">
        <f ca="1">IFERROR(VLOOKUP(FF48,$BD$38:$BJ$92,4,0),"")</f>
        <v>渗水井</v>
      </c>
      <c r="FA48" s="58">
        <f ca="1">IF(EZ48="","",SUMIF($BG$38:$BG$107,EZ48,$BH$38:$BH$107))</f>
        <v>1</v>
      </c>
      <c r="FB48" s="58" t="str">
        <f ca="1">IFERROR(VLOOKUP(FF48,$BD$38:$BJ$92,6,0),"")</f>
        <v>个</v>
      </c>
      <c r="FC48" s="59">
        <f ca="1">IF(EZ48="","",SUMIF($BG$38:$BG$107,EZ48,$BJ$38:$BJ$107))</f>
        <v>600</v>
      </c>
      <c r="FE48" s="274">
        <v>5</v>
      </c>
      <c r="FF48" s="274">
        <v>6</v>
      </c>
    </row>
    <row r="49" ht="20.25" customHeight="1" spans="1:162">
      <c r="A49" s="101"/>
      <c r="B49" s="102">
        <v>20</v>
      </c>
      <c r="C49" s="103"/>
      <c r="D49" s="103"/>
      <c r="E49" s="103"/>
      <c r="F49" s="104">
        <f t="shared" si="52"/>
        <v>0</v>
      </c>
      <c r="G49" s="105"/>
      <c r="H49" s="105"/>
      <c r="I49" s="117" t="e">
        <f t="shared" si="48"/>
        <v>#N/A</v>
      </c>
      <c r="J49" s="104" t="e">
        <f t="shared" si="49"/>
        <v>#N/A</v>
      </c>
      <c r="K49" s="118">
        <f t="shared" si="53"/>
        <v>0.9</v>
      </c>
      <c r="L49" s="104">
        <f t="shared" si="54"/>
        <v>0</v>
      </c>
      <c r="M49" s="110"/>
      <c r="N49" s="102">
        <v>20</v>
      </c>
      <c r="O49" s="103"/>
      <c r="P49" s="103"/>
      <c r="Q49" s="103"/>
      <c r="R49" s="135">
        <f t="shared" si="55"/>
        <v>0</v>
      </c>
      <c r="S49" s="136"/>
      <c r="T49" s="105"/>
      <c r="U49" s="117" t="e">
        <f t="shared" si="50"/>
        <v>#N/A</v>
      </c>
      <c r="V49" s="104" t="e">
        <f t="shared" si="51"/>
        <v>#N/A</v>
      </c>
      <c r="W49" s="118">
        <f t="shared" si="56"/>
        <v>0.9</v>
      </c>
      <c r="X49" s="104">
        <f t="shared" si="57"/>
        <v>0</v>
      </c>
      <c r="AL49" s="190"/>
      <c r="AM49" s="191"/>
      <c r="AN49" s="192"/>
      <c r="AO49" s="205"/>
      <c r="AP49" s="190"/>
      <c r="AQ49" s="204"/>
      <c r="AR49" s="193"/>
      <c r="AS49" s="202"/>
      <c r="AT49" s="203"/>
      <c r="AU49" s="203"/>
      <c r="AV49" s="203"/>
      <c r="AW49" s="203"/>
      <c r="AX49" s="202"/>
      <c r="AY49" s="203"/>
      <c r="AZ49" s="203"/>
      <c r="BA49" s="202"/>
      <c r="BB49" s="203"/>
      <c r="BC49" s="203"/>
      <c r="BD49" s="172">
        <f ca="1">SUM($BE$38:BE49)*BE49</f>
        <v>8</v>
      </c>
      <c r="BE49" s="172">
        <f ca="1">IF(BJ49=0,0,IF(COUNTIF($BG49:$BG$107,BG49)&lt;2,1,0))</f>
        <v>1</v>
      </c>
      <c r="BF49" s="172">
        <v>12</v>
      </c>
      <c r="BG49" s="172" t="str">
        <f t="shared" si="66"/>
        <v>化粪池</v>
      </c>
      <c r="BH49" s="220">
        <f t="shared" si="69"/>
        <v>1</v>
      </c>
      <c r="BI49" s="172" t="str">
        <f t="shared" si="67"/>
        <v>个</v>
      </c>
      <c r="BJ49" s="172">
        <f ca="1" t="shared" si="68"/>
        <v>400</v>
      </c>
      <c r="BK49" s="221"/>
      <c r="BL49" s="191"/>
      <c r="BM49" s="222"/>
      <c r="BN49" s="222"/>
      <c r="BO49" s="222"/>
      <c r="BP49" s="222"/>
      <c r="BQ49" s="222"/>
      <c r="BR49" s="222"/>
      <c r="BS49" s="191"/>
      <c r="BT49" s="221"/>
      <c r="BU49" s="236"/>
      <c r="BV49" s="222"/>
      <c r="BW49" s="191"/>
      <c r="BX49" s="191"/>
      <c r="BY49" s="191"/>
      <c r="BZ49" s="221"/>
      <c r="CA49" s="221"/>
      <c r="CB49" s="221"/>
      <c r="CC49" s="221"/>
      <c r="CD49" s="191"/>
      <c r="CE49" s="191"/>
      <c r="CF49" s="191"/>
      <c r="CG49" s="238"/>
      <c r="CH49" s="221"/>
      <c r="CI49" s="221"/>
      <c r="CJ49" s="221"/>
      <c r="CK49" s="191"/>
      <c r="CL49" s="191"/>
      <c r="CM49" s="202"/>
      <c r="CQ49" s="239"/>
      <c r="CR49" s="239"/>
      <c r="CS49" s="239"/>
      <c r="CT49" s="239"/>
      <c r="EV49" s="58" t="str">
        <f ca="1">IFERROR(VLOOKUP(FE49,$BD$38:$BJ$92,4,0),"")</f>
        <v>火炕</v>
      </c>
      <c r="EW49" s="58">
        <f ca="1">IF(EV49="","",SUMIF($BG$38:$BG$107,EV49,$BH$38:$BH$107))</f>
        <v>2</v>
      </c>
      <c r="EX49" s="58" t="str">
        <f ca="1">IFERROR(VLOOKUP(FE49,$BD$38:$BJ$92,6,0),"")</f>
        <v>个</v>
      </c>
      <c r="EY49" s="59">
        <f ca="1">IF(EV49="","",SUMIF($BG$38:$BG$107,EV49,$BJ$38:$BJ$107))</f>
        <v>2000</v>
      </c>
      <c r="EZ49" s="59" t="str">
        <f ca="1">IFERROR(VLOOKUP(FF49,$BD$38:$BJ$92,4,0),"")</f>
        <v>化粪池</v>
      </c>
      <c r="FA49" s="58">
        <f ca="1">IF(EZ49="","",SUMIF($BG$38:$BG$107,EZ49,$BH$38:$BH$107))</f>
        <v>1</v>
      </c>
      <c r="FB49" s="58" t="str">
        <f ca="1">IFERROR(VLOOKUP(FF49,$BD$38:$BJ$92,6,0),"")</f>
        <v>个</v>
      </c>
      <c r="FC49" s="59">
        <f ca="1">IF(EZ49="","",SUMIF($BG$38:$BG$107,EZ49,$BJ$38:$BJ$107))</f>
        <v>400</v>
      </c>
      <c r="FE49" s="274">
        <v>7</v>
      </c>
      <c r="FF49" s="274">
        <v>8</v>
      </c>
    </row>
    <row r="50" ht="20.25" customHeight="1" spans="1:162">
      <c r="A50" s="101"/>
      <c r="B50" s="102">
        <v>21</v>
      </c>
      <c r="C50" s="103"/>
      <c r="D50" s="103"/>
      <c r="E50" s="103"/>
      <c r="F50" s="104">
        <f t="shared" si="52"/>
        <v>0</v>
      </c>
      <c r="G50" s="105"/>
      <c r="H50" s="105"/>
      <c r="I50" s="117" t="e">
        <f t="shared" si="48"/>
        <v>#N/A</v>
      </c>
      <c r="J50" s="104" t="e">
        <f t="shared" si="49"/>
        <v>#N/A</v>
      </c>
      <c r="K50" s="118">
        <f t="shared" si="53"/>
        <v>0.9</v>
      </c>
      <c r="L50" s="104">
        <f t="shared" si="54"/>
        <v>0</v>
      </c>
      <c r="M50" s="110"/>
      <c r="N50" s="102">
        <v>21</v>
      </c>
      <c r="O50" s="103"/>
      <c r="P50" s="103"/>
      <c r="Q50" s="103"/>
      <c r="R50" s="135">
        <f t="shared" si="55"/>
        <v>0</v>
      </c>
      <c r="S50" s="136"/>
      <c r="T50" s="105"/>
      <c r="U50" s="117" t="e">
        <f t="shared" si="50"/>
        <v>#N/A</v>
      </c>
      <c r="V50" s="104" t="e">
        <f t="shared" si="51"/>
        <v>#N/A</v>
      </c>
      <c r="W50" s="118">
        <f t="shared" si="56"/>
        <v>0.9</v>
      </c>
      <c r="X50" s="104">
        <f t="shared" si="57"/>
        <v>0</v>
      </c>
      <c r="AL50" s="190"/>
      <c r="AM50" s="191"/>
      <c r="AN50" s="192"/>
      <c r="AO50" s="205"/>
      <c r="AP50" s="190"/>
      <c r="AQ50" s="204"/>
      <c r="AR50" s="193"/>
      <c r="AS50" s="202"/>
      <c r="AT50" s="203"/>
      <c r="AU50" s="203"/>
      <c r="AV50" s="203"/>
      <c r="AW50" s="203"/>
      <c r="AX50" s="202"/>
      <c r="AY50" s="203"/>
      <c r="AZ50" s="203"/>
      <c r="BA50" s="202"/>
      <c r="BB50" s="203"/>
      <c r="BC50" s="203"/>
      <c r="BD50" s="172">
        <f ca="1">SUM($BE$38:BE50)*BE50</f>
        <v>9</v>
      </c>
      <c r="BE50" s="172">
        <f ca="1">IF(BJ50=0,0,IF(COUNTIF($BG50:$BG$107,BG50)&lt;2,1,0))</f>
        <v>1</v>
      </c>
      <c r="BF50" s="172">
        <v>13</v>
      </c>
      <c r="BG50" s="172" t="str">
        <f t="shared" si="66"/>
        <v>贴砖平台</v>
      </c>
      <c r="BH50" s="220">
        <f t="shared" si="69"/>
        <v>66</v>
      </c>
      <c r="BI50" s="172" t="str">
        <f t="shared" si="67"/>
        <v>㎡</v>
      </c>
      <c r="BJ50" s="172">
        <f ca="1" t="shared" si="68"/>
        <v>13200</v>
      </c>
      <c r="BK50" s="221"/>
      <c r="BL50" s="191"/>
      <c r="BM50" s="222"/>
      <c r="BN50" s="222"/>
      <c r="BO50" s="222"/>
      <c r="BP50" s="222"/>
      <c r="BQ50" s="222"/>
      <c r="BR50" s="222"/>
      <c r="BS50" s="191"/>
      <c r="BT50" s="221"/>
      <c r="BU50" s="236"/>
      <c r="BV50" s="222"/>
      <c r="BW50" s="191"/>
      <c r="BX50" s="191"/>
      <c r="BY50" s="191"/>
      <c r="BZ50" s="221"/>
      <c r="CA50" s="221"/>
      <c r="CB50" s="221"/>
      <c r="CC50" s="221"/>
      <c r="CD50" s="191"/>
      <c r="CE50" s="191"/>
      <c r="CF50" s="191"/>
      <c r="CG50" s="238"/>
      <c r="CH50" s="221"/>
      <c r="CI50" s="221"/>
      <c r="CJ50" s="221"/>
      <c r="CK50" s="191"/>
      <c r="CL50" s="191"/>
      <c r="CM50" s="202"/>
      <c r="CQ50" s="239"/>
      <c r="CR50" s="239"/>
      <c r="CS50" s="239"/>
      <c r="CT50" s="239"/>
      <c r="EV50" s="58" t="str">
        <f ca="1">IFERROR(VLOOKUP(FE50,$BD$38:$BJ$92,4,0),"")</f>
        <v>贴砖平台</v>
      </c>
      <c r="EW50" s="58">
        <f ca="1">IF(EV50="","",SUMIF($BG$38:$BG$107,EV50,$BH$38:$BH$107))</f>
        <v>66</v>
      </c>
      <c r="EX50" s="58" t="str">
        <f ca="1">IFERROR(VLOOKUP(FE50,$BD$38:$BJ$92,6,0),"")</f>
        <v>㎡</v>
      </c>
      <c r="EY50" s="59">
        <f ca="1">IF(EV50="","",SUMIF($BG$38:$BG$107,EV50,$BJ$38:$BJ$107))</f>
        <v>13200</v>
      </c>
      <c r="EZ50" s="59" t="str">
        <f ca="1">IFERROR(VLOOKUP(FF50,$BD$38:$BJ$92,4,0),"")</f>
        <v>热水器</v>
      </c>
      <c r="FA50" s="58">
        <f ca="1">IF(EZ50="","",SUMIF($BG$38:$BG$107,EZ50,$BH$38:$BH$107))</f>
        <v>2</v>
      </c>
      <c r="FB50" s="58" t="str">
        <f ca="1">IFERROR(VLOOKUP(FF50,$BD$38:$BJ$92,6,0),"")</f>
        <v>台</v>
      </c>
      <c r="FC50" s="59">
        <f ca="1">IF(EZ50="","",SUMIF($BG$38:$BG$107,EZ50,$BJ$38:$BJ$107))</f>
        <v>1000</v>
      </c>
      <c r="FE50" s="274">
        <v>9</v>
      </c>
      <c r="FF50" s="274">
        <v>10</v>
      </c>
    </row>
    <row r="51" ht="20.25" customHeight="1" spans="1:162">
      <c r="A51" s="101"/>
      <c r="B51" s="102">
        <v>22</v>
      </c>
      <c r="C51" s="103"/>
      <c r="D51" s="103"/>
      <c r="E51" s="103"/>
      <c r="F51" s="104">
        <f t="shared" si="52"/>
        <v>0</v>
      </c>
      <c r="G51" s="105"/>
      <c r="H51" s="105"/>
      <c r="I51" s="117" t="e">
        <f t="shared" si="48"/>
        <v>#N/A</v>
      </c>
      <c r="J51" s="104" t="e">
        <f t="shared" si="49"/>
        <v>#N/A</v>
      </c>
      <c r="K51" s="118">
        <f t="shared" si="53"/>
        <v>0.9</v>
      </c>
      <c r="L51" s="104">
        <f t="shared" si="54"/>
        <v>0</v>
      </c>
      <c r="M51" s="110"/>
      <c r="N51" s="102">
        <v>22</v>
      </c>
      <c r="O51" s="103"/>
      <c r="P51" s="103"/>
      <c r="Q51" s="103"/>
      <c r="R51" s="135">
        <f t="shared" ref="R51:R52" si="70">+P51</f>
        <v>0</v>
      </c>
      <c r="S51" s="136"/>
      <c r="T51" s="105"/>
      <c r="U51" s="117" t="e">
        <f t="shared" si="50"/>
        <v>#N/A</v>
      </c>
      <c r="V51" s="104" t="e">
        <f t="shared" si="51"/>
        <v>#N/A</v>
      </c>
      <c r="W51" s="118">
        <f t="shared" si="56"/>
        <v>0.9</v>
      </c>
      <c r="X51" s="104">
        <f t="shared" si="57"/>
        <v>0</v>
      </c>
      <c r="AL51" s="190"/>
      <c r="AM51" s="191"/>
      <c r="AN51" s="192"/>
      <c r="AO51" s="205"/>
      <c r="AP51" s="190"/>
      <c r="AQ51" s="204"/>
      <c r="AR51" s="193"/>
      <c r="AS51" s="202"/>
      <c r="AT51" s="203"/>
      <c r="AU51" s="203"/>
      <c r="AV51" s="203"/>
      <c r="AW51" s="203"/>
      <c r="AX51" s="202"/>
      <c r="AY51" s="203"/>
      <c r="AZ51" s="203"/>
      <c r="BA51" s="202"/>
      <c r="BB51" s="203"/>
      <c r="BC51" s="203"/>
      <c r="BD51" s="172">
        <f ca="1">SUM($BE$38:BE51)*BE51</f>
        <v>10</v>
      </c>
      <c r="BE51" s="172">
        <f ca="1">IF(BJ51=0,0,IF(COUNTIF($BG51:$BG$107,BG51)&lt;2,1,0))</f>
        <v>1</v>
      </c>
      <c r="BF51" s="172">
        <v>14</v>
      </c>
      <c r="BG51" s="172" t="str">
        <f t="shared" si="66"/>
        <v>热水器</v>
      </c>
      <c r="BH51" s="220">
        <f t="shared" si="69"/>
        <v>2</v>
      </c>
      <c r="BI51" s="172" t="str">
        <f t="shared" si="67"/>
        <v>台</v>
      </c>
      <c r="BJ51" s="172">
        <f ca="1" t="shared" si="68"/>
        <v>1000</v>
      </c>
      <c r="BK51" s="221"/>
      <c r="BL51" s="191"/>
      <c r="BM51" s="222"/>
      <c r="BN51" s="222"/>
      <c r="BO51" s="222"/>
      <c r="BP51" s="222"/>
      <c r="BQ51" s="222"/>
      <c r="BR51" s="222"/>
      <c r="BS51" s="191"/>
      <c r="BT51" s="221"/>
      <c r="BU51" s="236"/>
      <c r="BV51" s="222"/>
      <c r="BW51" s="191"/>
      <c r="BX51" s="191"/>
      <c r="BY51" s="191"/>
      <c r="BZ51" s="221"/>
      <c r="CA51" s="221"/>
      <c r="CB51" s="221"/>
      <c r="CC51" s="221"/>
      <c r="CD51" s="191"/>
      <c r="CE51" s="191"/>
      <c r="CF51" s="191"/>
      <c r="CG51" s="238"/>
      <c r="CH51" s="221"/>
      <c r="CI51" s="221"/>
      <c r="CJ51" s="221"/>
      <c r="CK51" s="191"/>
      <c r="CL51" s="191"/>
      <c r="CM51" s="202"/>
      <c r="CQ51" s="239"/>
      <c r="CR51" s="239"/>
      <c r="CS51" s="239"/>
      <c r="CT51" s="239"/>
      <c r="EV51" s="58"/>
      <c r="EW51" s="58"/>
      <c r="EX51" s="58"/>
      <c r="EY51" s="59"/>
      <c r="EZ51" s="59"/>
      <c r="FA51" s="58"/>
      <c r="FB51" s="58"/>
      <c r="FC51" s="59"/>
      <c r="FE51" s="274"/>
      <c r="FF51" s="274"/>
    </row>
    <row r="52" ht="20.25" customHeight="1" spans="1:162">
      <c r="A52" s="101"/>
      <c r="B52" s="102">
        <v>23</v>
      </c>
      <c r="C52" s="103"/>
      <c r="D52" s="103"/>
      <c r="E52" s="103"/>
      <c r="F52" s="104">
        <f t="shared" si="52"/>
        <v>0</v>
      </c>
      <c r="G52" s="105"/>
      <c r="H52" s="105"/>
      <c r="I52" s="117" t="e">
        <f t="shared" si="48"/>
        <v>#N/A</v>
      </c>
      <c r="J52" s="104" t="e">
        <f t="shared" si="49"/>
        <v>#N/A</v>
      </c>
      <c r="K52" s="118">
        <f t="shared" si="53"/>
        <v>0.9</v>
      </c>
      <c r="L52" s="104">
        <f t="shared" si="54"/>
        <v>0</v>
      </c>
      <c r="M52" s="110"/>
      <c r="N52" s="102">
        <v>23</v>
      </c>
      <c r="O52" s="103"/>
      <c r="P52" s="103"/>
      <c r="Q52" s="103"/>
      <c r="R52" s="135">
        <f t="shared" si="70"/>
        <v>0</v>
      </c>
      <c r="S52" s="136"/>
      <c r="T52" s="105"/>
      <c r="U52" s="117" t="e">
        <f t="shared" si="50"/>
        <v>#N/A</v>
      </c>
      <c r="V52" s="104" t="e">
        <f t="shared" si="51"/>
        <v>#N/A</v>
      </c>
      <c r="W52" s="118">
        <f t="shared" si="56"/>
        <v>0.9</v>
      </c>
      <c r="X52" s="104">
        <f t="shared" si="57"/>
        <v>0</v>
      </c>
      <c r="AL52" s="190"/>
      <c r="AM52" s="191"/>
      <c r="AN52" s="192"/>
      <c r="AO52" s="205"/>
      <c r="AP52" s="190"/>
      <c r="AQ52" s="204"/>
      <c r="AR52" s="193"/>
      <c r="AS52" s="202"/>
      <c r="AT52" s="203"/>
      <c r="AU52" s="203"/>
      <c r="AV52" s="203"/>
      <c r="AW52" s="203"/>
      <c r="AX52" s="202"/>
      <c r="AY52" s="203"/>
      <c r="AZ52" s="203"/>
      <c r="BA52" s="202"/>
      <c r="BB52" s="203"/>
      <c r="BC52" s="203"/>
      <c r="BD52" s="172">
        <f ca="1">SUM($BE$38:BE52)*BE52</f>
        <v>11</v>
      </c>
      <c r="BE52" s="172">
        <f ca="1">IF(BJ52=0,0,IF(COUNTIF($BG52:$BG$107,BG52)&lt;2,1,0))</f>
        <v>1</v>
      </c>
      <c r="BF52" s="172">
        <v>15</v>
      </c>
      <c r="BG52" s="172" t="str">
        <f t="shared" ref="BG52:BG71" si="71">F200</f>
        <v>塑料水箱</v>
      </c>
      <c r="BH52" s="220">
        <f t="shared" si="69"/>
        <v>1</v>
      </c>
      <c r="BI52" s="172" t="str">
        <f t="shared" ref="BI52:BI71" si="72">I200</f>
        <v>个</v>
      </c>
      <c r="BJ52" s="172">
        <f ca="1" t="shared" ref="BJ52:BJ71" si="73">L200</f>
        <v>400</v>
      </c>
      <c r="BK52" s="221"/>
      <c r="BL52" s="191"/>
      <c r="BM52" s="222"/>
      <c r="BN52" s="222"/>
      <c r="BO52" s="222"/>
      <c r="BP52" s="222"/>
      <c r="BQ52" s="222"/>
      <c r="BR52" s="222"/>
      <c r="BS52" s="191"/>
      <c r="BT52" s="221"/>
      <c r="BU52" s="236"/>
      <c r="BV52" s="222"/>
      <c r="BW52" s="191"/>
      <c r="BX52" s="191"/>
      <c r="BY52" s="191"/>
      <c r="BZ52" s="221"/>
      <c r="CA52" s="221"/>
      <c r="CB52" s="221"/>
      <c r="CC52" s="221"/>
      <c r="CD52" s="191"/>
      <c r="CE52" s="191"/>
      <c r="CF52" s="191"/>
      <c r="CG52" s="238"/>
      <c r="CH52" s="221"/>
      <c r="CI52" s="221"/>
      <c r="CJ52" s="221"/>
      <c r="CK52" s="191"/>
      <c r="CL52" s="191"/>
      <c r="CM52" s="202"/>
      <c r="CQ52" s="239"/>
      <c r="CR52" s="239"/>
      <c r="CS52" s="239"/>
      <c r="CT52" s="239"/>
      <c r="EV52" s="58"/>
      <c r="EW52" s="58"/>
      <c r="EX52" s="58"/>
      <c r="EY52" s="59"/>
      <c r="EZ52" s="59"/>
      <c r="FA52" s="58"/>
      <c r="FB52" s="58"/>
      <c r="FC52" s="59"/>
      <c r="FE52" s="274"/>
      <c r="FF52" s="274"/>
    </row>
    <row r="53" ht="20.25" customHeight="1" spans="1:162">
      <c r="A53" s="101"/>
      <c r="B53" s="102">
        <v>24</v>
      </c>
      <c r="C53" s="103"/>
      <c r="D53" s="103"/>
      <c r="E53" s="103"/>
      <c r="F53" s="104">
        <f t="shared" si="52"/>
        <v>0</v>
      </c>
      <c r="G53" s="105"/>
      <c r="H53" s="105"/>
      <c r="I53" s="117" t="e">
        <f t="shared" si="48"/>
        <v>#N/A</v>
      </c>
      <c r="J53" s="104" t="e">
        <f t="shared" si="49"/>
        <v>#N/A</v>
      </c>
      <c r="K53" s="118">
        <f t="shared" si="53"/>
        <v>0.9</v>
      </c>
      <c r="L53" s="104">
        <f t="shared" si="54"/>
        <v>0</v>
      </c>
      <c r="M53" s="110"/>
      <c r="N53" s="102">
        <v>24</v>
      </c>
      <c r="O53" s="103"/>
      <c r="P53" s="103"/>
      <c r="Q53" s="103"/>
      <c r="R53" s="135">
        <f t="shared" ref="R53:R59" si="74">+P53</f>
        <v>0</v>
      </c>
      <c r="S53" s="136"/>
      <c r="T53" s="105"/>
      <c r="U53" s="117" t="e">
        <f t="shared" si="50"/>
        <v>#N/A</v>
      </c>
      <c r="V53" s="104" t="e">
        <f t="shared" si="51"/>
        <v>#N/A</v>
      </c>
      <c r="W53" s="118">
        <f t="shared" si="56"/>
        <v>0.9</v>
      </c>
      <c r="X53" s="104">
        <f t="shared" si="57"/>
        <v>0</v>
      </c>
      <c r="AL53" s="190"/>
      <c r="AM53" s="191"/>
      <c r="AN53" s="192"/>
      <c r="AO53" s="205"/>
      <c r="AP53" s="190"/>
      <c r="AQ53" s="204"/>
      <c r="AR53" s="193"/>
      <c r="AS53" s="202"/>
      <c r="AT53" s="203"/>
      <c r="AU53" s="203"/>
      <c r="AV53" s="203"/>
      <c r="AW53" s="203"/>
      <c r="AX53" s="202"/>
      <c r="AY53" s="203"/>
      <c r="AZ53" s="203"/>
      <c r="BA53" s="202"/>
      <c r="BB53" s="203"/>
      <c r="BC53" s="203"/>
      <c r="BD53" s="172">
        <f ca="1">SUM($BE$38:BE53)*BE53</f>
        <v>0</v>
      </c>
      <c r="BE53" s="172">
        <f ca="1">IF(BJ53=0,0,IF(COUNTIF($BG53:$BG$107,BG53)&lt;2,1,0))</f>
        <v>0</v>
      </c>
      <c r="BF53" s="172">
        <v>16</v>
      </c>
      <c r="BG53" s="172" t="str">
        <f t="shared" si="71"/>
        <v>水泥地面</v>
      </c>
      <c r="BH53" s="220">
        <f t="shared" si="69"/>
        <v>6.33</v>
      </c>
      <c r="BI53" s="172" t="str">
        <f t="shared" si="72"/>
        <v>㎡</v>
      </c>
      <c r="BJ53" s="172">
        <f ca="1" t="shared" si="73"/>
        <v>317</v>
      </c>
      <c r="BK53" s="221"/>
      <c r="BL53" s="191"/>
      <c r="BM53" s="222"/>
      <c r="BN53" s="222"/>
      <c r="BO53" s="222"/>
      <c r="BP53" s="222"/>
      <c r="BQ53" s="222"/>
      <c r="BR53" s="222"/>
      <c r="BS53" s="191"/>
      <c r="BT53" s="221"/>
      <c r="BU53" s="236"/>
      <c r="BV53" s="222"/>
      <c r="BW53" s="191"/>
      <c r="BX53" s="191"/>
      <c r="BY53" s="191"/>
      <c r="BZ53" s="221"/>
      <c r="CA53" s="221"/>
      <c r="CB53" s="221"/>
      <c r="CC53" s="221"/>
      <c r="CD53" s="191"/>
      <c r="CE53" s="191"/>
      <c r="CF53" s="191"/>
      <c r="CG53" s="238"/>
      <c r="CH53" s="221"/>
      <c r="CI53" s="221"/>
      <c r="CJ53" s="221"/>
      <c r="CK53" s="191"/>
      <c r="CL53" s="191"/>
      <c r="CM53" s="202"/>
      <c r="CQ53" s="239"/>
      <c r="CR53" s="239"/>
      <c r="CS53" s="239"/>
      <c r="CT53" s="239"/>
      <c r="EV53" s="58"/>
      <c r="EW53" s="58"/>
      <c r="EX53" s="58"/>
      <c r="EY53" s="59"/>
      <c r="EZ53" s="59"/>
      <c r="FA53" s="58"/>
      <c r="FB53" s="58"/>
      <c r="FC53" s="59"/>
      <c r="FE53" s="274"/>
      <c r="FF53" s="274"/>
    </row>
    <row r="54" ht="20.25" customHeight="1" spans="1:162">
      <c r="A54" s="101"/>
      <c r="B54" s="102">
        <v>25</v>
      </c>
      <c r="C54" s="103"/>
      <c r="D54" s="103"/>
      <c r="E54" s="103"/>
      <c r="F54" s="104">
        <f t="shared" si="52"/>
        <v>0</v>
      </c>
      <c r="G54" s="105"/>
      <c r="H54" s="105"/>
      <c r="I54" s="117" t="e">
        <f t="shared" si="48"/>
        <v>#N/A</v>
      </c>
      <c r="J54" s="104" t="e">
        <f t="shared" si="49"/>
        <v>#N/A</v>
      </c>
      <c r="K54" s="118">
        <f t="shared" si="53"/>
        <v>0.9</v>
      </c>
      <c r="L54" s="104">
        <f t="shared" si="54"/>
        <v>0</v>
      </c>
      <c r="M54" s="110"/>
      <c r="N54" s="102">
        <v>25</v>
      </c>
      <c r="O54" s="103"/>
      <c r="P54" s="103"/>
      <c r="Q54" s="103"/>
      <c r="R54" s="135">
        <f t="shared" si="74"/>
        <v>0</v>
      </c>
      <c r="S54" s="136"/>
      <c r="T54" s="105"/>
      <c r="U54" s="117" t="e">
        <f t="shared" si="50"/>
        <v>#N/A</v>
      </c>
      <c r="V54" s="104" t="e">
        <f t="shared" si="51"/>
        <v>#N/A</v>
      </c>
      <c r="W54" s="118">
        <f t="shared" si="56"/>
        <v>0.9</v>
      </c>
      <c r="X54" s="104">
        <f t="shared" si="57"/>
        <v>0</v>
      </c>
      <c r="AL54" s="190"/>
      <c r="AM54" s="191"/>
      <c r="AN54" s="192"/>
      <c r="AO54" s="205"/>
      <c r="AP54" s="190"/>
      <c r="AQ54" s="204"/>
      <c r="AR54" s="193"/>
      <c r="AS54" s="202"/>
      <c r="AT54" s="203"/>
      <c r="AU54" s="203"/>
      <c r="AV54" s="203"/>
      <c r="AW54" s="203"/>
      <c r="AX54" s="202"/>
      <c r="AY54" s="203"/>
      <c r="AZ54" s="203"/>
      <c r="BA54" s="202"/>
      <c r="BB54" s="203"/>
      <c r="BC54" s="203"/>
      <c r="BD54" s="172">
        <f ca="1">SUM($BE$38:BE54)*BE54</f>
        <v>12</v>
      </c>
      <c r="BE54" s="172">
        <f ca="1">IF(BJ54=0,0,IF(COUNTIF($BG54:$BG$107,BG54)&lt;2,1,0))</f>
        <v>1</v>
      </c>
      <c r="BF54" s="172">
        <v>17</v>
      </c>
      <c r="BG54" s="172" t="str">
        <f t="shared" si="71"/>
        <v>砖墙</v>
      </c>
      <c r="BH54" s="220">
        <f t="shared" si="69"/>
        <v>5.4</v>
      </c>
      <c r="BI54" s="172" t="str">
        <f t="shared" si="72"/>
        <v>㎡</v>
      </c>
      <c r="BJ54" s="172">
        <f ca="1" t="shared" si="73"/>
        <v>756</v>
      </c>
      <c r="BK54" s="221"/>
      <c r="BL54" s="191"/>
      <c r="BM54" s="222"/>
      <c r="BN54" s="222"/>
      <c r="BO54" s="222"/>
      <c r="BP54" s="222"/>
      <c r="BQ54" s="222"/>
      <c r="BR54" s="222"/>
      <c r="BS54" s="191"/>
      <c r="BT54" s="221"/>
      <c r="BU54" s="236"/>
      <c r="BV54" s="222"/>
      <c r="BW54" s="191"/>
      <c r="BX54" s="191"/>
      <c r="BY54" s="191"/>
      <c r="BZ54" s="221"/>
      <c r="CA54" s="221"/>
      <c r="CB54" s="221"/>
      <c r="CC54" s="221"/>
      <c r="CD54" s="191"/>
      <c r="CE54" s="191"/>
      <c r="CF54" s="191"/>
      <c r="CG54" s="238"/>
      <c r="CH54" s="221"/>
      <c r="CI54" s="221"/>
      <c r="CJ54" s="221"/>
      <c r="CK54" s="191"/>
      <c r="CL54" s="191"/>
      <c r="CM54" s="202"/>
      <c r="CQ54" s="239"/>
      <c r="CR54" s="239"/>
      <c r="CS54" s="239"/>
      <c r="CT54" s="239"/>
      <c r="EV54" s="58"/>
      <c r="EW54" s="58"/>
      <c r="EX54" s="58"/>
      <c r="EY54" s="59"/>
      <c r="EZ54" s="59"/>
      <c r="FA54" s="58"/>
      <c r="FB54" s="58"/>
      <c r="FC54" s="59"/>
      <c r="FE54" s="274"/>
      <c r="FF54" s="274"/>
    </row>
    <row r="55" ht="20.25" customHeight="1" spans="1:162">
      <c r="A55" s="101"/>
      <c r="B55" s="102">
        <v>26</v>
      </c>
      <c r="C55" s="103"/>
      <c r="D55" s="103"/>
      <c r="E55" s="103"/>
      <c r="F55" s="104">
        <f t="shared" si="52"/>
        <v>0</v>
      </c>
      <c r="G55" s="105"/>
      <c r="H55" s="105"/>
      <c r="I55" s="117" t="e">
        <f t="shared" si="48"/>
        <v>#N/A</v>
      </c>
      <c r="J55" s="104" t="e">
        <f t="shared" si="49"/>
        <v>#N/A</v>
      </c>
      <c r="K55" s="118">
        <f t="shared" si="53"/>
        <v>0.9</v>
      </c>
      <c r="L55" s="104">
        <f t="shared" si="54"/>
        <v>0</v>
      </c>
      <c r="M55" s="110"/>
      <c r="N55" s="102">
        <v>26</v>
      </c>
      <c r="O55" s="103"/>
      <c r="P55" s="103"/>
      <c r="Q55" s="103"/>
      <c r="R55" s="135">
        <f t="shared" si="74"/>
        <v>0</v>
      </c>
      <c r="S55" s="136"/>
      <c r="T55" s="105"/>
      <c r="U55" s="117" t="e">
        <f t="shared" si="50"/>
        <v>#N/A</v>
      </c>
      <c r="V55" s="104" t="e">
        <f t="shared" si="51"/>
        <v>#N/A</v>
      </c>
      <c r="W55" s="118">
        <f t="shared" si="56"/>
        <v>0.9</v>
      </c>
      <c r="X55" s="104">
        <f t="shared" si="57"/>
        <v>0</v>
      </c>
      <c r="AL55" s="190"/>
      <c r="AM55" s="191"/>
      <c r="AN55" s="192"/>
      <c r="AO55" s="205"/>
      <c r="AP55" s="190"/>
      <c r="AQ55" s="204"/>
      <c r="AR55" s="193"/>
      <c r="AS55" s="202"/>
      <c r="AT55" s="203"/>
      <c r="AU55" s="203"/>
      <c r="AV55" s="203"/>
      <c r="AW55" s="203"/>
      <c r="AX55" s="202"/>
      <c r="AY55" s="203"/>
      <c r="AZ55" s="203"/>
      <c r="BA55" s="202"/>
      <c r="BB55" s="203"/>
      <c r="BC55" s="203"/>
      <c r="BD55" s="172">
        <f ca="1">SUM($BE$38:BE55)*BE55</f>
        <v>13</v>
      </c>
      <c r="BE55" s="172">
        <f ca="1">IF(BJ55=0,0,IF(COUNTIF($BG55:$BG$107,BG55)&lt;2,1,0))</f>
        <v>1</v>
      </c>
      <c r="BF55" s="172">
        <v>18</v>
      </c>
      <c r="BG55" s="172" t="str">
        <f t="shared" si="71"/>
        <v>窝</v>
      </c>
      <c r="BH55" s="220">
        <f t="shared" si="69"/>
        <v>1</v>
      </c>
      <c r="BI55" s="172" t="str">
        <f t="shared" si="72"/>
        <v>个</v>
      </c>
      <c r="BJ55" s="172">
        <f ca="1" t="shared" si="73"/>
        <v>150</v>
      </c>
      <c r="BK55" s="221"/>
      <c r="BL55" s="191"/>
      <c r="BM55" s="222"/>
      <c r="BN55" s="222"/>
      <c r="BO55" s="222"/>
      <c r="BP55" s="222"/>
      <c r="BQ55" s="222"/>
      <c r="BR55" s="222"/>
      <c r="BS55" s="191"/>
      <c r="BT55" s="221"/>
      <c r="BU55" s="236"/>
      <c r="BV55" s="222"/>
      <c r="BW55" s="191"/>
      <c r="BX55" s="191"/>
      <c r="BY55" s="191"/>
      <c r="BZ55" s="221"/>
      <c r="CA55" s="221"/>
      <c r="CB55" s="221"/>
      <c r="CC55" s="221"/>
      <c r="CD55" s="191"/>
      <c r="CE55" s="191"/>
      <c r="CF55" s="191"/>
      <c r="CG55" s="238"/>
      <c r="CH55" s="221"/>
      <c r="CI55" s="221"/>
      <c r="CJ55" s="221"/>
      <c r="CK55" s="191"/>
      <c r="CL55" s="191"/>
      <c r="CM55" s="202"/>
      <c r="CQ55" s="239"/>
      <c r="CR55" s="239"/>
      <c r="CS55" s="239"/>
      <c r="CT55" s="239"/>
      <c r="EV55" s="58"/>
      <c r="EW55" s="58"/>
      <c r="EX55" s="58"/>
      <c r="EY55" s="59"/>
      <c r="EZ55" s="59"/>
      <c r="FA55" s="58"/>
      <c r="FB55" s="58"/>
      <c r="FC55" s="59"/>
      <c r="FE55" s="274"/>
      <c r="FF55" s="274"/>
    </row>
    <row r="56" ht="20.25" customHeight="1" spans="1:162">
      <c r="A56" s="101"/>
      <c r="B56" s="102">
        <v>27</v>
      </c>
      <c r="C56" s="103"/>
      <c r="D56" s="103"/>
      <c r="E56" s="103"/>
      <c r="F56" s="104">
        <f t="shared" si="52"/>
        <v>0</v>
      </c>
      <c r="G56" s="105"/>
      <c r="H56" s="105"/>
      <c r="I56" s="117" t="e">
        <f t="shared" si="48"/>
        <v>#N/A</v>
      </c>
      <c r="J56" s="104" t="e">
        <f t="shared" si="49"/>
        <v>#N/A</v>
      </c>
      <c r="K56" s="118">
        <f t="shared" si="53"/>
        <v>0.9</v>
      </c>
      <c r="L56" s="104">
        <f t="shared" si="54"/>
        <v>0</v>
      </c>
      <c r="M56" s="110"/>
      <c r="N56" s="102">
        <v>27</v>
      </c>
      <c r="O56" s="103"/>
      <c r="P56" s="103"/>
      <c r="Q56" s="103"/>
      <c r="R56" s="135">
        <f t="shared" si="74"/>
        <v>0</v>
      </c>
      <c r="S56" s="136"/>
      <c r="T56" s="105"/>
      <c r="U56" s="117" t="e">
        <f t="shared" si="50"/>
        <v>#N/A</v>
      </c>
      <c r="V56" s="104" t="e">
        <f t="shared" si="51"/>
        <v>#N/A</v>
      </c>
      <c r="W56" s="118">
        <f t="shared" si="56"/>
        <v>0.9</v>
      </c>
      <c r="X56" s="104">
        <f t="shared" si="57"/>
        <v>0</v>
      </c>
      <c r="AL56" s="190"/>
      <c r="AM56" s="191"/>
      <c r="AN56" s="192"/>
      <c r="AO56" s="205"/>
      <c r="AP56" s="190"/>
      <c r="AQ56" s="204"/>
      <c r="AR56" s="193"/>
      <c r="AS56" s="202"/>
      <c r="AT56" s="203"/>
      <c r="AU56" s="203"/>
      <c r="AV56" s="203"/>
      <c r="AW56" s="203"/>
      <c r="AX56" s="202"/>
      <c r="AY56" s="203"/>
      <c r="AZ56" s="203"/>
      <c r="BA56" s="202"/>
      <c r="BB56" s="203"/>
      <c r="BC56" s="203"/>
      <c r="BD56" s="172">
        <f ca="1">SUM($BE$38:BE56)*BE56</f>
        <v>14</v>
      </c>
      <c r="BE56" s="172">
        <f ca="1">IF(BJ56=0,0,IF(COUNTIF($BG56:$BG$107,BG56)&lt;2,1,0))</f>
        <v>1</v>
      </c>
      <c r="BF56" s="172">
        <v>19</v>
      </c>
      <c r="BG56" s="172" t="str">
        <f t="shared" si="71"/>
        <v>材树</v>
      </c>
      <c r="BH56" s="220">
        <f t="shared" si="69"/>
        <v>1</v>
      </c>
      <c r="BI56" s="172" t="str">
        <f t="shared" si="72"/>
        <v>棵</v>
      </c>
      <c r="BJ56" s="172">
        <f ca="1" t="shared" si="73"/>
        <v>350</v>
      </c>
      <c r="BK56" s="221"/>
      <c r="BL56" s="191"/>
      <c r="BM56" s="222"/>
      <c r="BN56" s="222"/>
      <c r="BO56" s="222"/>
      <c r="BP56" s="222"/>
      <c r="BQ56" s="222"/>
      <c r="BR56" s="222"/>
      <c r="BS56" s="191"/>
      <c r="BT56" s="221"/>
      <c r="BU56" s="236"/>
      <c r="BV56" s="222"/>
      <c r="BW56" s="191"/>
      <c r="BX56" s="191"/>
      <c r="BY56" s="191"/>
      <c r="BZ56" s="221"/>
      <c r="CA56" s="221"/>
      <c r="CB56" s="221"/>
      <c r="CC56" s="221"/>
      <c r="CD56" s="191"/>
      <c r="CE56" s="191"/>
      <c r="CF56" s="191"/>
      <c r="CG56" s="238"/>
      <c r="CH56" s="221"/>
      <c r="CI56" s="221"/>
      <c r="CJ56" s="221"/>
      <c r="CK56" s="191"/>
      <c r="CL56" s="191"/>
      <c r="CM56" s="202"/>
      <c r="CQ56" s="239"/>
      <c r="CR56" s="239"/>
      <c r="CS56" s="239"/>
      <c r="CT56" s="239"/>
      <c r="EV56" s="58"/>
      <c r="EW56" s="58"/>
      <c r="EX56" s="58"/>
      <c r="EY56" s="59"/>
      <c r="EZ56" s="59"/>
      <c r="FA56" s="58"/>
      <c r="FB56" s="58"/>
      <c r="FC56" s="59"/>
      <c r="FE56" s="274"/>
      <c r="FF56" s="274"/>
    </row>
    <row r="57" ht="20.25" customHeight="1" spans="1:162">
      <c r="A57" s="101"/>
      <c r="B57" s="102">
        <v>28</v>
      </c>
      <c r="C57" s="103"/>
      <c r="D57" s="103"/>
      <c r="E57" s="103"/>
      <c r="F57" s="104">
        <f t="shared" si="52"/>
        <v>0</v>
      </c>
      <c r="G57" s="105"/>
      <c r="H57" s="105"/>
      <c r="I57" s="117" t="e">
        <f t="shared" si="48"/>
        <v>#N/A</v>
      </c>
      <c r="J57" s="104" t="e">
        <f t="shared" si="49"/>
        <v>#N/A</v>
      </c>
      <c r="K57" s="118">
        <f t="shared" si="53"/>
        <v>0.9</v>
      </c>
      <c r="L57" s="104">
        <f t="shared" si="54"/>
        <v>0</v>
      </c>
      <c r="M57" s="110"/>
      <c r="N57" s="102">
        <v>28</v>
      </c>
      <c r="O57" s="103"/>
      <c r="P57" s="103"/>
      <c r="Q57" s="103"/>
      <c r="R57" s="135">
        <f t="shared" si="74"/>
        <v>0</v>
      </c>
      <c r="S57" s="136"/>
      <c r="T57" s="105"/>
      <c r="U57" s="117" t="e">
        <f t="shared" si="50"/>
        <v>#N/A</v>
      </c>
      <c r="V57" s="104" t="e">
        <f t="shared" si="51"/>
        <v>#N/A</v>
      </c>
      <c r="W57" s="118">
        <f t="shared" si="56"/>
        <v>0.9</v>
      </c>
      <c r="X57" s="104">
        <f t="shared" si="57"/>
        <v>0</v>
      </c>
      <c r="AL57" s="190"/>
      <c r="AM57" s="191"/>
      <c r="AN57" s="192"/>
      <c r="AO57" s="205"/>
      <c r="AP57" s="190"/>
      <c r="AQ57" s="204"/>
      <c r="AR57" s="193"/>
      <c r="AS57" s="202"/>
      <c r="AT57" s="203"/>
      <c r="AU57" s="203"/>
      <c r="AV57" s="203"/>
      <c r="AW57" s="203"/>
      <c r="AX57" s="202"/>
      <c r="AY57" s="203"/>
      <c r="AZ57" s="203"/>
      <c r="BA57" s="202"/>
      <c r="BB57" s="203"/>
      <c r="BC57" s="203"/>
      <c r="BD57" s="172">
        <f ca="1">SUM($BE$38:BE57)*BE57</f>
        <v>15</v>
      </c>
      <c r="BE57" s="172">
        <f ca="1">IF(BJ57=0,0,IF(COUNTIF($BG57:$BG$107,BG57)&lt;2,1,0))</f>
        <v>1</v>
      </c>
      <c r="BF57" s="172">
        <v>20</v>
      </c>
      <c r="BG57" s="172" t="str">
        <f t="shared" si="71"/>
        <v>水井</v>
      </c>
      <c r="BH57" s="220">
        <f t="shared" si="69"/>
        <v>1</v>
      </c>
      <c r="BI57" s="172" t="str">
        <f t="shared" si="72"/>
        <v>眼</v>
      </c>
      <c r="BJ57" s="172">
        <f ca="1" t="shared" si="73"/>
        <v>4000</v>
      </c>
      <c r="BK57" s="221"/>
      <c r="BL57" s="191"/>
      <c r="BM57" s="222"/>
      <c r="BN57" s="222"/>
      <c r="BO57" s="222"/>
      <c r="BP57" s="222"/>
      <c r="BQ57" s="222"/>
      <c r="BR57" s="222"/>
      <c r="BS57" s="191"/>
      <c r="BT57" s="221"/>
      <c r="BU57" s="236"/>
      <c r="BV57" s="222"/>
      <c r="BW57" s="191"/>
      <c r="BX57" s="191"/>
      <c r="BY57" s="191"/>
      <c r="BZ57" s="221"/>
      <c r="CA57" s="221"/>
      <c r="CB57" s="221"/>
      <c r="CC57" s="221"/>
      <c r="CD57" s="191"/>
      <c r="CE57" s="191"/>
      <c r="CF57" s="191"/>
      <c r="CG57" s="238"/>
      <c r="CH57" s="221"/>
      <c r="CI57" s="221"/>
      <c r="CJ57" s="221"/>
      <c r="CK57" s="191"/>
      <c r="CL57" s="191"/>
      <c r="CM57" s="202"/>
      <c r="CQ57" s="239"/>
      <c r="CR57" s="239"/>
      <c r="CS57" s="239"/>
      <c r="CT57" s="239"/>
      <c r="EV57" s="58"/>
      <c r="EW57" s="58"/>
      <c r="EX57" s="58"/>
      <c r="EY57" s="59"/>
      <c r="EZ57" s="59"/>
      <c r="FA57" s="58"/>
      <c r="FB57" s="58"/>
      <c r="FC57" s="59"/>
      <c r="FE57" s="274"/>
      <c r="FF57" s="274"/>
    </row>
    <row r="58" ht="20.25" customHeight="1" spans="1:162">
      <c r="A58" s="101"/>
      <c r="B58" s="102">
        <v>29</v>
      </c>
      <c r="C58" s="103"/>
      <c r="D58" s="103"/>
      <c r="E58" s="103"/>
      <c r="F58" s="104">
        <f t="shared" si="52"/>
        <v>0</v>
      </c>
      <c r="G58" s="105"/>
      <c r="H58" s="105"/>
      <c r="I58" s="117" t="e">
        <f t="shared" si="48"/>
        <v>#N/A</v>
      </c>
      <c r="J58" s="104" t="e">
        <f t="shared" si="49"/>
        <v>#N/A</v>
      </c>
      <c r="K58" s="118">
        <f t="shared" si="53"/>
        <v>0.9</v>
      </c>
      <c r="L58" s="104">
        <f t="shared" si="54"/>
        <v>0</v>
      </c>
      <c r="M58" s="110"/>
      <c r="N58" s="102">
        <v>29</v>
      </c>
      <c r="O58" s="103"/>
      <c r="P58" s="103"/>
      <c r="Q58" s="103"/>
      <c r="R58" s="135">
        <f t="shared" si="74"/>
        <v>0</v>
      </c>
      <c r="S58" s="136"/>
      <c r="T58" s="105"/>
      <c r="U58" s="117" t="e">
        <f t="shared" si="50"/>
        <v>#N/A</v>
      </c>
      <c r="V58" s="104" t="e">
        <f t="shared" si="51"/>
        <v>#N/A</v>
      </c>
      <c r="W58" s="118">
        <f t="shared" si="56"/>
        <v>0.9</v>
      </c>
      <c r="X58" s="104">
        <f t="shared" si="57"/>
        <v>0</v>
      </c>
      <c r="AL58" s="190"/>
      <c r="AM58" s="191"/>
      <c r="AN58" s="192"/>
      <c r="AO58" s="205"/>
      <c r="AP58" s="190"/>
      <c r="AQ58" s="204"/>
      <c r="AR58" s="193"/>
      <c r="AS58" s="202"/>
      <c r="AT58" s="203"/>
      <c r="AU58" s="203"/>
      <c r="AV58" s="203"/>
      <c r="AW58" s="203"/>
      <c r="AX58" s="202"/>
      <c r="AY58" s="203"/>
      <c r="AZ58" s="203"/>
      <c r="BA58" s="202"/>
      <c r="BB58" s="203"/>
      <c r="BC58" s="203"/>
      <c r="BD58" s="172">
        <f ca="1">SUM($BE$38:BE58)*BE58</f>
        <v>16</v>
      </c>
      <c r="BE58" s="172">
        <f ca="1">IF(BJ58=0,0,IF(COUNTIF($BG58:$BG$107,BG58)&lt;2,1,0))</f>
        <v>1</v>
      </c>
      <c r="BF58" s="172">
        <v>21</v>
      </c>
      <c r="BG58" s="172" t="str">
        <f t="shared" si="71"/>
        <v>水泥地面</v>
      </c>
      <c r="BH58" s="220">
        <f t="shared" si="69"/>
        <v>40.95</v>
      </c>
      <c r="BI58" s="172" t="str">
        <f t="shared" si="72"/>
        <v>㎡</v>
      </c>
      <c r="BJ58" s="172">
        <f ca="1" t="shared" si="73"/>
        <v>2048</v>
      </c>
      <c r="BK58" s="221"/>
      <c r="BL58" s="191"/>
      <c r="BM58" s="222"/>
      <c r="BN58" s="222"/>
      <c r="BO58" s="222"/>
      <c r="BP58" s="222"/>
      <c r="BQ58" s="222"/>
      <c r="BR58" s="222"/>
      <c r="BS58" s="191"/>
      <c r="BT58" s="221"/>
      <c r="BU58" s="236"/>
      <c r="BV58" s="222"/>
      <c r="BW58" s="191"/>
      <c r="BX58" s="191"/>
      <c r="BY58" s="191"/>
      <c r="BZ58" s="221"/>
      <c r="CA58" s="221"/>
      <c r="CB58" s="221"/>
      <c r="CC58" s="221"/>
      <c r="CD58" s="191"/>
      <c r="CE58" s="191"/>
      <c r="CF58" s="191"/>
      <c r="CG58" s="238"/>
      <c r="CH58" s="221"/>
      <c r="CI58" s="221"/>
      <c r="CJ58" s="221"/>
      <c r="CK58" s="191"/>
      <c r="CL58" s="191"/>
      <c r="CM58" s="202"/>
      <c r="CQ58" s="239"/>
      <c r="CR58" s="239"/>
      <c r="CS58" s="239"/>
      <c r="CT58" s="239"/>
      <c r="EV58" s="58"/>
      <c r="EW58" s="58"/>
      <c r="EX58" s="58"/>
      <c r="EY58" s="59"/>
      <c r="EZ58" s="59"/>
      <c r="FA58" s="58"/>
      <c r="FB58" s="58"/>
      <c r="FC58" s="59"/>
      <c r="FE58" s="274"/>
      <c r="FF58" s="274"/>
    </row>
    <row r="59" ht="20.25" customHeight="1" spans="1:162">
      <c r="A59" s="101"/>
      <c r="B59" s="102">
        <v>30</v>
      </c>
      <c r="C59" s="103"/>
      <c r="D59" s="103"/>
      <c r="E59" s="103"/>
      <c r="F59" s="104">
        <f t="shared" si="52"/>
        <v>0</v>
      </c>
      <c r="G59" s="105"/>
      <c r="H59" s="105"/>
      <c r="I59" s="117" t="e">
        <f t="shared" si="48"/>
        <v>#N/A</v>
      </c>
      <c r="J59" s="104" t="e">
        <f t="shared" si="49"/>
        <v>#N/A</v>
      </c>
      <c r="K59" s="118">
        <f t="shared" si="53"/>
        <v>0.9</v>
      </c>
      <c r="L59" s="104">
        <f t="shared" si="54"/>
        <v>0</v>
      </c>
      <c r="M59" s="110"/>
      <c r="N59" s="102">
        <v>30</v>
      </c>
      <c r="O59" s="103"/>
      <c r="P59" s="103"/>
      <c r="Q59" s="103"/>
      <c r="R59" s="135">
        <f t="shared" si="74"/>
        <v>0</v>
      </c>
      <c r="S59" s="136"/>
      <c r="T59" s="105"/>
      <c r="U59" s="117" t="e">
        <f t="shared" si="50"/>
        <v>#N/A</v>
      </c>
      <c r="V59" s="104" t="e">
        <f t="shared" si="51"/>
        <v>#N/A</v>
      </c>
      <c r="W59" s="118">
        <f t="shared" si="56"/>
        <v>0.9</v>
      </c>
      <c r="X59" s="104">
        <f t="shared" si="57"/>
        <v>0</v>
      </c>
      <c r="AL59" s="190"/>
      <c r="AM59" s="191"/>
      <c r="AN59" s="192"/>
      <c r="AO59" s="205"/>
      <c r="AP59" s="190"/>
      <c r="AQ59" s="204"/>
      <c r="AR59" s="193"/>
      <c r="AS59" s="202"/>
      <c r="AT59" s="203"/>
      <c r="AU59" s="203"/>
      <c r="AV59" s="203"/>
      <c r="AW59" s="203"/>
      <c r="AX59" s="202"/>
      <c r="AY59" s="203"/>
      <c r="AZ59" s="203"/>
      <c r="BA59" s="202"/>
      <c r="BB59" s="203"/>
      <c r="BC59" s="203"/>
      <c r="BD59" s="172">
        <f ca="1">SUM($BE$38:BE59)*BE59</f>
        <v>0</v>
      </c>
      <c r="BE59" s="172">
        <f ca="1">IF(BJ59=0,0,IF(COUNTIF($BG59:$BG$107,BG59)&lt;2,1,0))</f>
        <v>0</v>
      </c>
      <c r="BF59" s="172">
        <v>22</v>
      </c>
      <c r="BG59" s="172">
        <f t="shared" si="71"/>
        <v>0</v>
      </c>
      <c r="BH59" s="220">
        <f t="shared" si="69"/>
        <v>0</v>
      </c>
      <c r="BI59" s="172" t="str">
        <f t="shared" si="72"/>
        <v/>
      </c>
      <c r="BJ59" s="172">
        <f ca="1" t="shared" si="73"/>
        <v>0</v>
      </c>
      <c r="BK59" s="221"/>
      <c r="BL59" s="191"/>
      <c r="BM59" s="222"/>
      <c r="BN59" s="222"/>
      <c r="BO59" s="222"/>
      <c r="BP59" s="222"/>
      <c r="BQ59" s="222"/>
      <c r="BR59" s="222"/>
      <c r="BS59" s="191"/>
      <c r="BT59" s="221"/>
      <c r="BU59" s="236"/>
      <c r="BV59" s="222"/>
      <c r="BW59" s="191"/>
      <c r="BX59" s="191"/>
      <c r="BY59" s="191"/>
      <c r="BZ59" s="221"/>
      <c r="CA59" s="221"/>
      <c r="CB59" s="221"/>
      <c r="CC59" s="221"/>
      <c r="CD59" s="191"/>
      <c r="CE59" s="191"/>
      <c r="CF59" s="191"/>
      <c r="CG59" s="238"/>
      <c r="CH59" s="221"/>
      <c r="CI59" s="221"/>
      <c r="CJ59" s="221"/>
      <c r="CK59" s="191"/>
      <c r="CL59" s="191"/>
      <c r="CM59" s="202"/>
      <c r="CQ59" s="239"/>
      <c r="CR59" s="239"/>
      <c r="CS59" s="239"/>
      <c r="CT59" s="239"/>
      <c r="EV59" s="58"/>
      <c r="EW59" s="58"/>
      <c r="EX59" s="58"/>
      <c r="EY59" s="59"/>
      <c r="EZ59" s="59"/>
      <c r="FA59" s="58"/>
      <c r="FB59" s="58"/>
      <c r="FC59" s="59"/>
      <c r="FE59" s="274"/>
      <c r="FF59" s="274"/>
    </row>
    <row r="60" ht="20.25" customHeight="1" spans="1:162">
      <c r="A60" s="106"/>
      <c r="B60" s="107"/>
      <c r="C60" s="103" t="s">
        <v>960</v>
      </c>
      <c r="D60" s="103"/>
      <c r="E60" s="103"/>
      <c r="F60" s="108"/>
      <c r="G60" s="105"/>
      <c r="H60" s="105"/>
      <c r="I60" s="87"/>
      <c r="J60" s="119"/>
      <c r="K60" s="119"/>
      <c r="L60" s="117">
        <f>SUM(L30:L59)</f>
        <v>81109</v>
      </c>
      <c r="M60" s="120"/>
      <c r="N60" s="107"/>
      <c r="O60" s="103" t="s">
        <v>960</v>
      </c>
      <c r="P60" s="103"/>
      <c r="Q60" s="103"/>
      <c r="R60" s="108"/>
      <c r="S60" s="108"/>
      <c r="T60" s="105"/>
      <c r="U60" s="87"/>
      <c r="V60" s="119"/>
      <c r="W60" s="119"/>
      <c r="X60" s="117">
        <f>SUM(X30:X59)</f>
        <v>20214</v>
      </c>
      <c r="AL60" s="190"/>
      <c r="AM60" s="191"/>
      <c r="AN60" s="192"/>
      <c r="AO60" s="205"/>
      <c r="AP60" s="190"/>
      <c r="AQ60" s="204"/>
      <c r="AR60" s="193"/>
      <c r="AS60" s="202"/>
      <c r="AT60" s="203"/>
      <c r="AU60" s="203"/>
      <c r="AV60" s="203"/>
      <c r="AW60" s="203"/>
      <c r="AX60" s="202"/>
      <c r="AY60" s="203"/>
      <c r="AZ60" s="203"/>
      <c r="BA60" s="202"/>
      <c r="BB60" s="203"/>
      <c r="BC60" s="203"/>
      <c r="BD60" s="172">
        <f ca="1">SUM($BE$38:BE60)*BE60</f>
        <v>0</v>
      </c>
      <c r="BE60" s="172">
        <f ca="1">IF(BJ60=0,0,IF(COUNTIF($BG60:$BG$107,BG60)&lt;2,1,0))</f>
        <v>0</v>
      </c>
      <c r="BF60" s="172">
        <v>23</v>
      </c>
      <c r="BG60" s="172">
        <f t="shared" si="71"/>
        <v>0</v>
      </c>
      <c r="BH60" s="220">
        <f t="shared" si="69"/>
        <v>0</v>
      </c>
      <c r="BI60" s="172" t="str">
        <f t="shared" si="72"/>
        <v/>
      </c>
      <c r="BJ60" s="172">
        <f ca="1" t="shared" si="73"/>
        <v>0</v>
      </c>
      <c r="BK60" s="221"/>
      <c r="BL60" s="191"/>
      <c r="BM60" s="222"/>
      <c r="BN60" s="222"/>
      <c r="BO60" s="222"/>
      <c r="BP60" s="222"/>
      <c r="BQ60" s="222"/>
      <c r="BR60" s="222"/>
      <c r="BS60" s="191"/>
      <c r="BT60" s="221"/>
      <c r="BU60" s="236"/>
      <c r="BV60" s="222"/>
      <c r="BW60" s="191"/>
      <c r="BX60" s="191"/>
      <c r="BY60" s="191"/>
      <c r="BZ60" s="221"/>
      <c r="CA60" s="221"/>
      <c r="CB60" s="221"/>
      <c r="CC60" s="221"/>
      <c r="CD60" s="191"/>
      <c r="CE60" s="191"/>
      <c r="CF60" s="191"/>
      <c r="CG60" s="238"/>
      <c r="CH60" s="221"/>
      <c r="CI60" s="221"/>
      <c r="CJ60" s="221"/>
      <c r="CK60" s="191"/>
      <c r="CL60" s="191"/>
      <c r="CM60" s="202"/>
      <c r="CQ60" s="239"/>
      <c r="CR60" s="239"/>
      <c r="CS60" s="239"/>
      <c r="CT60" s="239"/>
      <c r="EV60" s="58" t="str">
        <f ca="1" t="shared" ref="EV60:EV71" si="75">IFERROR(VLOOKUP(FE60,$BD$38:$BJ$92,4,0),"")</f>
        <v>塑料水箱</v>
      </c>
      <c r="EW60" s="58">
        <f ca="1" t="shared" ref="EW60:EW71" si="76">IF(EV60="","",SUMIF($BG$38:$BG$107,EV60,$BH$38:$BH$107))</f>
        <v>1</v>
      </c>
      <c r="EX60" s="58" t="str">
        <f ca="1" t="shared" ref="EX60:EX71" si="77">IFERROR(VLOOKUP(FE60,$BD$38:$BJ$92,6,0),"")</f>
        <v>个</v>
      </c>
      <c r="EY60" s="59">
        <f ca="1" t="shared" ref="EY60:EY71" si="78">IF(EV60="","",SUMIF($BG$38:$BG$107,EV60,$BJ$38:$BJ$107))</f>
        <v>400</v>
      </c>
      <c r="EZ60" s="59" t="str">
        <f ca="1" t="shared" ref="EZ60:EZ70" si="79">IFERROR(VLOOKUP(FF60,$BD$38:$BJ$92,4,0),"")</f>
        <v>砖墙</v>
      </c>
      <c r="FA60" s="58">
        <f ca="1" t="shared" ref="FA60:FA70" si="80">IF(EZ60="","",SUMIF($BG$38:$BG$107,EZ60,$BH$38:$BH$107))</f>
        <v>68.39</v>
      </c>
      <c r="FB60" s="58" t="str">
        <f ca="1" t="shared" ref="FB60:FB70" si="81">IFERROR(VLOOKUP(FF60,$BD$38:$BJ$92,6,0),"")</f>
        <v>㎡</v>
      </c>
      <c r="FC60" s="59">
        <f ca="1" t="shared" ref="FC60:FC70" si="82">IF(EZ60="","",SUMIF($BG$38:$BG$107,EZ60,$BJ$38:$BJ$107))</f>
        <v>12613</v>
      </c>
      <c r="FE60" s="274">
        <v>11</v>
      </c>
      <c r="FF60" s="274">
        <v>12</v>
      </c>
    </row>
    <row r="61" ht="20.25" customHeight="1" spans="1:162">
      <c r="A61" s="109" t="str">
        <f>C8&amp;"装饰装修"</f>
        <v>F3装饰装修</v>
      </c>
      <c r="B61" s="99" t="s">
        <v>3</v>
      </c>
      <c r="C61" s="99" t="s">
        <v>2</v>
      </c>
      <c r="D61" s="99" t="s">
        <v>938</v>
      </c>
      <c r="E61" s="99"/>
      <c r="F61" s="100" t="s">
        <v>434</v>
      </c>
      <c r="G61" s="100" t="s">
        <v>939</v>
      </c>
      <c r="H61" s="100"/>
      <c r="I61" s="100" t="s">
        <v>6</v>
      </c>
      <c r="J61" s="100" t="s">
        <v>9</v>
      </c>
      <c r="K61" s="87" t="s">
        <v>940</v>
      </c>
      <c r="L61" s="100" t="s">
        <v>941</v>
      </c>
      <c r="M61" s="109" t="str">
        <f>C10&amp;"装饰装修"</f>
        <v>装饰装修</v>
      </c>
      <c r="N61" s="99" t="s">
        <v>3</v>
      </c>
      <c r="O61" s="99" t="s">
        <v>2</v>
      </c>
      <c r="P61" s="116" t="s">
        <v>938</v>
      </c>
      <c r="Q61" s="134"/>
      <c r="R61" s="100" t="s">
        <v>434</v>
      </c>
      <c r="S61" s="100"/>
      <c r="T61" s="100" t="s">
        <v>939</v>
      </c>
      <c r="U61" s="100" t="s">
        <v>6</v>
      </c>
      <c r="V61" s="100" t="s">
        <v>9</v>
      </c>
      <c r="W61" s="87" t="s">
        <v>940</v>
      </c>
      <c r="X61" s="100" t="s">
        <v>941</v>
      </c>
      <c r="AL61" s="190"/>
      <c r="AM61" s="191"/>
      <c r="AN61" s="192"/>
      <c r="AO61" s="205"/>
      <c r="AP61" s="190"/>
      <c r="AQ61" s="204"/>
      <c r="AR61" s="193"/>
      <c r="AS61" s="202"/>
      <c r="AT61" s="203"/>
      <c r="AU61" s="203"/>
      <c r="AV61" s="203"/>
      <c r="AW61" s="203"/>
      <c r="AX61" s="202"/>
      <c r="AY61" s="203"/>
      <c r="AZ61" s="203"/>
      <c r="BA61" s="202"/>
      <c r="BB61" s="203"/>
      <c r="BC61" s="203"/>
      <c r="BD61" s="172">
        <f ca="1">SUM($BE$38:BE61)*BE61</f>
        <v>0</v>
      </c>
      <c r="BE61" s="172">
        <f ca="1">IF(BJ61=0,0,IF(COUNTIF($BG61:$BG$107,BG61)&lt;2,1,0))</f>
        <v>0</v>
      </c>
      <c r="BF61" s="172">
        <v>24</v>
      </c>
      <c r="BG61" s="172">
        <f t="shared" si="71"/>
        <v>0</v>
      </c>
      <c r="BH61" s="220">
        <f t="shared" si="69"/>
        <v>0</v>
      </c>
      <c r="BI61" s="172" t="str">
        <f t="shared" si="72"/>
        <v/>
      </c>
      <c r="BJ61" s="172">
        <f ca="1" t="shared" si="73"/>
        <v>0</v>
      </c>
      <c r="BK61" s="221"/>
      <c r="BL61" s="191"/>
      <c r="BM61" s="222"/>
      <c r="BN61" s="222"/>
      <c r="BO61" s="222"/>
      <c r="BP61" s="222"/>
      <c r="BQ61" s="222"/>
      <c r="BR61" s="222"/>
      <c r="BS61" s="191"/>
      <c r="BT61" s="221"/>
      <c r="BU61" s="236"/>
      <c r="BV61" s="222"/>
      <c r="BW61" s="191"/>
      <c r="BX61" s="191"/>
      <c r="BY61" s="191"/>
      <c r="BZ61" s="221"/>
      <c r="CA61" s="221"/>
      <c r="CB61" s="221"/>
      <c r="CC61" s="221"/>
      <c r="CD61" s="191"/>
      <c r="CE61" s="191"/>
      <c r="CF61" s="191"/>
      <c r="CG61" s="238"/>
      <c r="CH61" s="221"/>
      <c r="CI61" s="221"/>
      <c r="CJ61" s="221"/>
      <c r="CK61" s="191"/>
      <c r="CL61" s="191"/>
      <c r="CM61" s="202"/>
      <c r="CQ61" s="239"/>
      <c r="CR61" s="239"/>
      <c r="CS61" s="239"/>
      <c r="CT61" s="239"/>
      <c r="EV61" s="58" t="str">
        <f ca="1" t="shared" si="75"/>
        <v>窝</v>
      </c>
      <c r="EW61" s="58">
        <f ca="1" t="shared" si="76"/>
        <v>1</v>
      </c>
      <c r="EX61" s="58" t="str">
        <f ca="1" t="shared" si="77"/>
        <v>个</v>
      </c>
      <c r="EY61" s="59">
        <f ca="1" t="shared" si="78"/>
        <v>150</v>
      </c>
      <c r="EZ61" s="59" t="str">
        <f ca="1" t="shared" si="79"/>
        <v>材树</v>
      </c>
      <c r="FA61" s="58">
        <f ca="1" t="shared" si="80"/>
        <v>1</v>
      </c>
      <c r="FB61" s="58" t="str">
        <f ca="1" t="shared" si="81"/>
        <v>棵</v>
      </c>
      <c r="FC61" s="59">
        <f ca="1" t="shared" si="82"/>
        <v>350</v>
      </c>
      <c r="FE61" s="274">
        <v>13</v>
      </c>
      <c r="FF61" s="274">
        <v>14</v>
      </c>
    </row>
    <row r="62" ht="20.25" customHeight="1" spans="1:162">
      <c r="A62" s="110"/>
      <c r="B62" s="102">
        <v>1</v>
      </c>
      <c r="C62" s="103" t="s">
        <v>10</v>
      </c>
      <c r="D62" s="103" t="s">
        <v>23</v>
      </c>
      <c r="E62" s="103"/>
      <c r="F62" s="104" t="str">
        <f>+D62</f>
        <v>墙上壁画</v>
      </c>
      <c r="G62" s="105">
        <f>3.3*3.2</f>
        <v>10.56</v>
      </c>
      <c r="H62" s="105"/>
      <c r="I62" s="117" t="str">
        <f t="shared" ref="I62:I91" si="83">VLOOKUP(F62,价格表,2,0)</f>
        <v>㎡</v>
      </c>
      <c r="J62" s="104">
        <f t="shared" ref="J62:J82" si="84">VLOOKUP(F62,价格表,5,0)</f>
        <v>160</v>
      </c>
      <c r="K62" s="118">
        <f>$V$9</f>
        <v>0.85</v>
      </c>
      <c r="L62" s="104">
        <f>ROUND(IFERROR(ROUND(G62,2)*J62*K62,),0)</f>
        <v>1436</v>
      </c>
      <c r="M62" s="110"/>
      <c r="N62" s="102">
        <v>1</v>
      </c>
      <c r="O62" s="103"/>
      <c r="P62" s="103"/>
      <c r="Q62" s="103"/>
      <c r="R62" s="135">
        <f>+P62</f>
        <v>0</v>
      </c>
      <c r="S62" s="136"/>
      <c r="T62" s="105"/>
      <c r="U62" s="117" t="e">
        <f t="shared" ref="U62:U81" si="85">VLOOKUP(R62,价格表,2,0)</f>
        <v>#N/A</v>
      </c>
      <c r="V62" s="104" t="e">
        <f t="shared" ref="V62:V81" si="86">VLOOKUP(R62,价格表,5,0)</f>
        <v>#N/A</v>
      </c>
      <c r="W62" s="118" t="e">
        <f>$V$11</f>
        <v>#N/A</v>
      </c>
      <c r="X62" s="104">
        <f>ROUND(IFERROR(ROUND(T62,2)*V62*W62,),0)</f>
        <v>0</v>
      </c>
      <c r="AL62" s="190"/>
      <c r="AM62" s="191"/>
      <c r="AN62" s="192"/>
      <c r="AO62" s="205"/>
      <c r="AP62" s="190"/>
      <c r="AQ62" s="204"/>
      <c r="AR62" s="193"/>
      <c r="AS62" s="202"/>
      <c r="AT62" s="203"/>
      <c r="AU62" s="203"/>
      <c r="AV62" s="203"/>
      <c r="AW62" s="203"/>
      <c r="AX62" s="202"/>
      <c r="AY62" s="203"/>
      <c r="AZ62" s="203"/>
      <c r="BA62" s="202"/>
      <c r="BB62" s="203"/>
      <c r="BC62" s="203"/>
      <c r="BD62" s="172">
        <f ca="1">SUM($BE$38:BE62)*BE62</f>
        <v>0</v>
      </c>
      <c r="BE62" s="172">
        <f ca="1">IF(BJ62=0,0,IF(COUNTIF($BG62:$BG$107,BG62)&lt;2,1,0))</f>
        <v>0</v>
      </c>
      <c r="BF62" s="172">
        <v>25</v>
      </c>
      <c r="BG62" s="172">
        <f t="shared" si="71"/>
        <v>0</v>
      </c>
      <c r="BH62" s="220">
        <f t="shared" si="69"/>
        <v>0</v>
      </c>
      <c r="BI62" s="172" t="str">
        <f t="shared" si="72"/>
        <v/>
      </c>
      <c r="BJ62" s="172">
        <f ca="1" t="shared" si="73"/>
        <v>0</v>
      </c>
      <c r="BK62" s="221"/>
      <c r="BL62" s="191"/>
      <c r="BM62" s="222"/>
      <c r="BN62" s="222"/>
      <c r="BO62" s="222"/>
      <c r="BP62" s="222"/>
      <c r="BQ62" s="222"/>
      <c r="BR62" s="222"/>
      <c r="BS62" s="191"/>
      <c r="BT62" s="221"/>
      <c r="BU62" s="236"/>
      <c r="BV62" s="222"/>
      <c r="BW62" s="191"/>
      <c r="BX62" s="191"/>
      <c r="BY62" s="191"/>
      <c r="BZ62" s="221"/>
      <c r="CA62" s="221"/>
      <c r="CB62" s="221"/>
      <c r="CC62" s="221"/>
      <c r="CD62" s="191"/>
      <c r="CE62" s="191"/>
      <c r="CF62" s="191"/>
      <c r="CG62" s="238"/>
      <c r="CH62" s="221"/>
      <c r="CI62" s="221"/>
      <c r="CJ62" s="221"/>
      <c r="CK62" s="191"/>
      <c r="CL62" s="191"/>
      <c r="CM62" s="202"/>
      <c r="CQ62" s="239"/>
      <c r="CR62" s="239"/>
      <c r="CS62" s="239"/>
      <c r="CT62" s="239"/>
      <c r="EV62" s="58" t="str">
        <f ca="1" t="shared" si="75"/>
        <v>水井</v>
      </c>
      <c r="EW62" s="58">
        <f ca="1" t="shared" si="76"/>
        <v>1</v>
      </c>
      <c r="EX62" s="58" t="str">
        <f ca="1" t="shared" si="77"/>
        <v>眼</v>
      </c>
      <c r="EY62" s="59">
        <f ca="1" t="shared" si="78"/>
        <v>4000</v>
      </c>
      <c r="EZ62" s="59" t="str">
        <f ca="1" t="shared" si="79"/>
        <v>水泥地面</v>
      </c>
      <c r="FA62" s="58">
        <f ca="1" t="shared" si="80"/>
        <v>197.8</v>
      </c>
      <c r="FB62" s="58" t="str">
        <f ca="1" t="shared" si="81"/>
        <v>㎡</v>
      </c>
      <c r="FC62" s="59">
        <f ca="1" t="shared" si="82"/>
        <v>9891</v>
      </c>
      <c r="FE62" s="274">
        <v>15</v>
      </c>
      <c r="FF62" s="274">
        <v>16</v>
      </c>
    </row>
    <row r="63" ht="20.25" customHeight="1" spans="1:162">
      <c r="A63" s="110"/>
      <c r="B63" s="102">
        <v>2</v>
      </c>
      <c r="C63" s="103" t="s">
        <v>10</v>
      </c>
      <c r="D63" s="103" t="s">
        <v>11</v>
      </c>
      <c r="E63" s="103"/>
      <c r="F63" s="104" t="str">
        <f t="shared" ref="F63:F91" si="87">+D63</f>
        <v>外墙抹灰</v>
      </c>
      <c r="G63" s="105">
        <f>16*4.1-3*3.1*2</f>
        <v>47</v>
      </c>
      <c r="H63" s="105"/>
      <c r="I63" s="117" t="str">
        <f t="shared" si="83"/>
        <v>㎡</v>
      </c>
      <c r="J63" s="104">
        <f t="shared" si="84"/>
        <v>35</v>
      </c>
      <c r="K63" s="118">
        <f t="shared" ref="K63:K91" si="88">$V$9</f>
        <v>0.85</v>
      </c>
      <c r="L63" s="104">
        <f t="shared" ref="L63:L91" si="89">ROUND(IFERROR(ROUND(G63,2)*J63*K63,),0)</f>
        <v>1398</v>
      </c>
      <c r="M63" s="110"/>
      <c r="N63" s="102">
        <v>2</v>
      </c>
      <c r="O63" s="103"/>
      <c r="P63" s="103"/>
      <c r="Q63" s="103"/>
      <c r="R63" s="135">
        <f t="shared" ref="R63:R82" si="90">+P63</f>
        <v>0</v>
      </c>
      <c r="S63" s="136"/>
      <c r="T63" s="105"/>
      <c r="U63" s="117" t="e">
        <f t="shared" si="85"/>
        <v>#N/A</v>
      </c>
      <c r="V63" s="104" t="e">
        <f t="shared" si="86"/>
        <v>#N/A</v>
      </c>
      <c r="W63" s="118" t="e">
        <f t="shared" ref="W63:W91" si="91">$V$11</f>
        <v>#N/A</v>
      </c>
      <c r="X63" s="104">
        <f t="shared" ref="X63:X91" si="92">ROUND(IFERROR(ROUND(T63,2)*V63*W63,),0)</f>
        <v>0</v>
      </c>
      <c r="AL63" s="190"/>
      <c r="AM63" s="191"/>
      <c r="AN63" s="192"/>
      <c r="AO63" s="205"/>
      <c r="AP63" s="190"/>
      <c r="AQ63" s="204"/>
      <c r="AR63" s="193"/>
      <c r="AS63" s="202"/>
      <c r="AT63" s="203"/>
      <c r="AU63" s="203"/>
      <c r="AV63" s="203"/>
      <c r="AW63" s="203"/>
      <c r="AX63" s="202"/>
      <c r="AY63" s="203"/>
      <c r="AZ63" s="203"/>
      <c r="BA63" s="202"/>
      <c r="BB63" s="203"/>
      <c r="BC63" s="203"/>
      <c r="BD63" s="172">
        <f ca="1">SUM($BE$38:BE63)*BE63</f>
        <v>0</v>
      </c>
      <c r="BE63" s="172">
        <f ca="1">IF(BJ63=0,0,IF(COUNTIF($BG63:$BG$107,BG63)&lt;2,1,0))</f>
        <v>0</v>
      </c>
      <c r="BF63" s="172">
        <v>26</v>
      </c>
      <c r="BG63" s="172">
        <f t="shared" si="71"/>
        <v>0</v>
      </c>
      <c r="BH63" s="220">
        <f t="shared" si="69"/>
        <v>0</v>
      </c>
      <c r="BI63" s="172" t="str">
        <f t="shared" si="72"/>
        <v/>
      </c>
      <c r="BJ63" s="172">
        <f ca="1" t="shared" si="73"/>
        <v>0</v>
      </c>
      <c r="BK63" s="221"/>
      <c r="BL63" s="191"/>
      <c r="BM63" s="222"/>
      <c r="BN63" s="222"/>
      <c r="BO63" s="222"/>
      <c r="BP63" s="222"/>
      <c r="BQ63" s="222"/>
      <c r="BR63" s="222"/>
      <c r="BS63" s="191"/>
      <c r="BT63" s="221"/>
      <c r="BU63" s="236"/>
      <c r="BV63" s="222"/>
      <c r="BW63" s="191"/>
      <c r="BX63" s="191"/>
      <c r="BY63" s="191"/>
      <c r="BZ63" s="221"/>
      <c r="CA63" s="221"/>
      <c r="CB63" s="221"/>
      <c r="CC63" s="221"/>
      <c r="CD63" s="191"/>
      <c r="CE63" s="191"/>
      <c r="CF63" s="191"/>
      <c r="CG63" s="238"/>
      <c r="CH63" s="221"/>
      <c r="CI63" s="221"/>
      <c r="CJ63" s="221"/>
      <c r="CK63" s="191"/>
      <c r="CL63" s="191"/>
      <c r="CM63" s="202"/>
      <c r="CQ63" s="239"/>
      <c r="CR63" s="239"/>
      <c r="CS63" s="239"/>
      <c r="CT63" s="239"/>
      <c r="EV63" s="58" t="str">
        <f ca="1" t="shared" si="75"/>
        <v>不锈钢扶手</v>
      </c>
      <c r="EW63" s="58">
        <f ca="1" t="shared" si="76"/>
        <v>2</v>
      </c>
      <c r="EX63" s="58" t="str">
        <f ca="1" t="shared" si="77"/>
        <v>m</v>
      </c>
      <c r="EY63" s="59">
        <f ca="1" t="shared" si="78"/>
        <v>360</v>
      </c>
      <c r="EZ63" s="59" t="str">
        <f ca="1" t="shared" si="79"/>
        <v>国槐</v>
      </c>
      <c r="FA63" s="58">
        <f ca="1" t="shared" si="80"/>
        <v>1</v>
      </c>
      <c r="FB63" s="58" t="str">
        <f ca="1" t="shared" si="81"/>
        <v>棵</v>
      </c>
      <c r="FC63" s="59">
        <f ca="1" t="shared" si="82"/>
        <v>18000</v>
      </c>
      <c r="FE63" s="274">
        <v>17</v>
      </c>
      <c r="FF63" s="274">
        <v>18</v>
      </c>
    </row>
    <row r="64" ht="20.25" customHeight="1" spans="1:162">
      <c r="A64" s="110"/>
      <c r="B64" s="102">
        <v>3</v>
      </c>
      <c r="C64" s="103" t="s">
        <v>30</v>
      </c>
      <c r="D64" s="103" t="s">
        <v>40</v>
      </c>
      <c r="E64" s="103"/>
      <c r="F64" s="104" t="str">
        <f t="shared" si="87"/>
        <v>60地砖</v>
      </c>
      <c r="G64" s="105">
        <f>S8/2</f>
        <v>28.38</v>
      </c>
      <c r="H64" s="105"/>
      <c r="I64" s="117" t="str">
        <f t="shared" si="83"/>
        <v>㎡</v>
      </c>
      <c r="J64" s="104">
        <f t="shared" si="84"/>
        <v>80</v>
      </c>
      <c r="K64" s="118">
        <f t="shared" si="88"/>
        <v>0.85</v>
      </c>
      <c r="L64" s="104">
        <f t="shared" si="89"/>
        <v>1930</v>
      </c>
      <c r="M64" s="110"/>
      <c r="N64" s="102">
        <v>3</v>
      </c>
      <c r="O64" s="103"/>
      <c r="P64" s="103"/>
      <c r="Q64" s="103"/>
      <c r="R64" s="135">
        <f t="shared" si="90"/>
        <v>0</v>
      </c>
      <c r="S64" s="136"/>
      <c r="T64" s="105"/>
      <c r="U64" s="117" t="e">
        <f t="shared" si="85"/>
        <v>#N/A</v>
      </c>
      <c r="V64" s="104" t="e">
        <f t="shared" si="86"/>
        <v>#N/A</v>
      </c>
      <c r="W64" s="118" t="e">
        <f t="shared" si="91"/>
        <v>#N/A</v>
      </c>
      <c r="X64" s="104">
        <f t="shared" si="92"/>
        <v>0</v>
      </c>
      <c r="AL64" s="190"/>
      <c r="AM64" s="191"/>
      <c r="AN64" s="192"/>
      <c r="AO64" s="205"/>
      <c r="AP64" s="190"/>
      <c r="AQ64" s="204"/>
      <c r="AR64" s="193"/>
      <c r="AS64" s="202"/>
      <c r="AT64" s="203"/>
      <c r="AU64" s="203"/>
      <c r="AV64" s="203"/>
      <c r="AW64" s="203"/>
      <c r="AX64" s="202"/>
      <c r="AY64" s="203"/>
      <c r="AZ64" s="203"/>
      <c r="BA64" s="202"/>
      <c r="BB64" s="203"/>
      <c r="BC64" s="203"/>
      <c r="BD64" s="172">
        <f ca="1">SUM($BE$38:BE64)*BE64</f>
        <v>0</v>
      </c>
      <c r="BE64" s="172">
        <f ca="1">IF(BJ64=0,0,IF(COUNTIF($BG64:$BG$107,BG64)&lt;2,1,0))</f>
        <v>0</v>
      </c>
      <c r="BF64" s="172">
        <v>27</v>
      </c>
      <c r="BG64" s="172">
        <f t="shared" si="71"/>
        <v>0</v>
      </c>
      <c r="BH64" s="220">
        <f t="shared" si="69"/>
        <v>0</v>
      </c>
      <c r="BI64" s="172" t="str">
        <f t="shared" si="72"/>
        <v/>
      </c>
      <c r="BJ64" s="172">
        <f ca="1" t="shared" si="73"/>
        <v>0</v>
      </c>
      <c r="BK64" s="221"/>
      <c r="BL64" s="191"/>
      <c r="BM64" s="222"/>
      <c r="BN64" s="222"/>
      <c r="BO64" s="222"/>
      <c r="BP64" s="222"/>
      <c r="BQ64" s="222"/>
      <c r="BR64" s="222"/>
      <c r="BS64" s="191"/>
      <c r="BT64" s="221"/>
      <c r="BU64" s="236"/>
      <c r="BV64" s="222"/>
      <c r="BW64" s="191"/>
      <c r="BX64" s="191"/>
      <c r="BY64" s="191"/>
      <c r="BZ64" s="221"/>
      <c r="CA64" s="221"/>
      <c r="CB64" s="221"/>
      <c r="CC64" s="221"/>
      <c r="CD64" s="191"/>
      <c r="CE64" s="191"/>
      <c r="CF64" s="191"/>
      <c r="CG64" s="238"/>
      <c r="CH64" s="221"/>
      <c r="CI64" s="221"/>
      <c r="CJ64" s="221"/>
      <c r="CK64" s="191"/>
      <c r="CL64" s="191"/>
      <c r="CM64" s="202"/>
      <c r="CQ64" s="239"/>
      <c r="CR64" s="239"/>
      <c r="CS64" s="239"/>
      <c r="CT64" s="239"/>
      <c r="EV64" s="58" t="str">
        <f ca="1" t="shared" si="75"/>
        <v>P1</v>
      </c>
      <c r="EW64" s="58">
        <f ca="1" t="shared" si="76"/>
        <v>2.4</v>
      </c>
      <c r="EX64" s="58" t="str">
        <f ca="1" t="shared" si="77"/>
        <v>㎡</v>
      </c>
      <c r="EY64" s="59">
        <f ca="1" t="shared" si="78"/>
        <v>474</v>
      </c>
      <c r="EZ64" s="59" t="str">
        <f ca="1" t="shared" si="79"/>
        <v>P2</v>
      </c>
      <c r="FA64" s="58">
        <f ca="1" t="shared" si="80"/>
        <v>15.44</v>
      </c>
      <c r="FB64" s="58" t="str">
        <f ca="1" t="shared" si="81"/>
        <v>㎡</v>
      </c>
      <c r="FC64" s="59">
        <f ca="1" t="shared" si="82"/>
        <v>772</v>
      </c>
      <c r="FE64" s="274">
        <v>19</v>
      </c>
      <c r="FF64" s="274">
        <v>20</v>
      </c>
    </row>
    <row r="65" ht="20.25" customHeight="1" spans="1:162">
      <c r="A65" s="110"/>
      <c r="B65" s="102">
        <v>4</v>
      </c>
      <c r="C65" s="103"/>
      <c r="D65" s="103"/>
      <c r="E65" s="103"/>
      <c r="F65" s="104" t="s">
        <v>961</v>
      </c>
      <c r="G65" s="105">
        <f>(1.6+0.9*2+2.8)*1.6</f>
        <v>9.92</v>
      </c>
      <c r="H65" s="105"/>
      <c r="I65" s="117" t="s">
        <v>12</v>
      </c>
      <c r="J65" s="104">
        <v>60</v>
      </c>
      <c r="K65" s="118">
        <f t="shared" si="88"/>
        <v>0.85</v>
      </c>
      <c r="L65" s="104">
        <f t="shared" si="89"/>
        <v>506</v>
      </c>
      <c r="M65" s="110"/>
      <c r="N65" s="102">
        <v>4</v>
      </c>
      <c r="O65" s="103"/>
      <c r="P65" s="103"/>
      <c r="Q65" s="103"/>
      <c r="R65" s="135">
        <f t="shared" si="90"/>
        <v>0</v>
      </c>
      <c r="S65" s="136"/>
      <c r="T65" s="105"/>
      <c r="U65" s="117" t="e">
        <f t="shared" si="85"/>
        <v>#N/A</v>
      </c>
      <c r="V65" s="104" t="e">
        <f t="shared" si="86"/>
        <v>#N/A</v>
      </c>
      <c r="W65" s="118" t="e">
        <f t="shared" si="91"/>
        <v>#N/A</v>
      </c>
      <c r="X65" s="104">
        <f t="shared" si="92"/>
        <v>0</v>
      </c>
      <c r="AL65" s="190"/>
      <c r="AM65" s="191"/>
      <c r="AN65" s="192"/>
      <c r="AO65" s="205"/>
      <c r="AP65" s="190"/>
      <c r="AQ65" s="204"/>
      <c r="AR65" s="193"/>
      <c r="AS65" s="202"/>
      <c r="AT65" s="203"/>
      <c r="AU65" s="203"/>
      <c r="AV65" s="203"/>
      <c r="AW65" s="203"/>
      <c r="AX65" s="202"/>
      <c r="AY65" s="203"/>
      <c r="AZ65" s="203"/>
      <c r="BA65" s="202"/>
      <c r="BB65" s="203"/>
      <c r="BC65" s="203"/>
      <c r="BD65" s="172">
        <f ca="1">SUM($BE$38:BE65)*BE65</f>
        <v>0</v>
      </c>
      <c r="BE65" s="172">
        <f ca="1">IF(BJ65=0,0,IF(COUNTIF($BG65:$BG$107,BG65)&lt;2,1,0))</f>
        <v>0</v>
      </c>
      <c r="BF65" s="172">
        <v>28</v>
      </c>
      <c r="BG65" s="172">
        <f t="shared" si="71"/>
        <v>0</v>
      </c>
      <c r="BH65" s="220">
        <f t="shared" si="69"/>
        <v>0</v>
      </c>
      <c r="BI65" s="172" t="str">
        <f t="shared" si="72"/>
        <v/>
      </c>
      <c r="BJ65" s="172">
        <f ca="1" t="shared" si="73"/>
        <v>0</v>
      </c>
      <c r="BK65" s="221"/>
      <c r="BL65" s="191"/>
      <c r="BM65" s="222"/>
      <c r="BN65" s="222"/>
      <c r="BO65" s="222"/>
      <c r="BP65" s="222"/>
      <c r="BQ65" s="222"/>
      <c r="BR65" s="222"/>
      <c r="BS65" s="191"/>
      <c r="BT65" s="221"/>
      <c r="BU65" s="236"/>
      <c r="BV65" s="222"/>
      <c r="BW65" s="191"/>
      <c r="BX65" s="191"/>
      <c r="BY65" s="191"/>
      <c r="BZ65" s="221"/>
      <c r="CA65" s="221"/>
      <c r="CB65" s="221"/>
      <c r="CC65" s="221"/>
      <c r="CD65" s="191"/>
      <c r="CE65" s="191"/>
      <c r="CF65" s="191"/>
      <c r="CG65" s="238"/>
      <c r="CH65" s="221"/>
      <c r="CI65" s="221"/>
      <c r="CJ65" s="221"/>
      <c r="CK65" s="191"/>
      <c r="CL65" s="191"/>
      <c r="CM65" s="202"/>
      <c r="CQ65" s="239"/>
      <c r="CR65" s="239"/>
      <c r="CS65" s="239"/>
      <c r="CT65" s="239"/>
      <c r="EV65" s="58" t="str">
        <f ca="1" t="shared" si="75"/>
        <v>灶台</v>
      </c>
      <c r="EW65" s="58">
        <f ca="1" t="shared" si="76"/>
        <v>2</v>
      </c>
      <c r="EX65" s="58" t="str">
        <f ca="1" t="shared" si="77"/>
        <v>个</v>
      </c>
      <c r="EY65" s="59">
        <f ca="1" t="shared" si="78"/>
        <v>600</v>
      </c>
      <c r="EZ65" s="59" t="str">
        <f ca="1" t="shared" si="79"/>
        <v/>
      </c>
      <c r="FA65" s="58" t="str">
        <f ca="1" t="shared" si="80"/>
        <v/>
      </c>
      <c r="FB65" s="58" t="str">
        <f ca="1" t="shared" si="81"/>
        <v/>
      </c>
      <c r="FC65" s="59" t="str">
        <f ca="1" t="shared" si="82"/>
        <v/>
      </c>
      <c r="FE65" s="274">
        <v>21</v>
      </c>
      <c r="FF65" s="274">
        <v>22</v>
      </c>
    </row>
    <row r="66" ht="20.25" customHeight="1" spans="1:162">
      <c r="A66" s="110"/>
      <c r="B66" s="102">
        <v>5</v>
      </c>
      <c r="C66" s="103" t="s">
        <v>167</v>
      </c>
      <c r="D66" s="103" t="s">
        <v>171</v>
      </c>
      <c r="E66" s="103"/>
      <c r="F66" s="104" t="str">
        <f t="shared" si="87"/>
        <v>蹲便池</v>
      </c>
      <c r="G66" s="105">
        <v>2</v>
      </c>
      <c r="H66" s="105"/>
      <c r="I66" s="117" t="str">
        <f t="shared" si="83"/>
        <v>个</v>
      </c>
      <c r="J66" s="104">
        <f t="shared" si="84"/>
        <v>300</v>
      </c>
      <c r="K66" s="118">
        <f t="shared" si="88"/>
        <v>0.85</v>
      </c>
      <c r="L66" s="104">
        <f t="shared" si="89"/>
        <v>510</v>
      </c>
      <c r="M66" s="110"/>
      <c r="N66" s="102">
        <v>5</v>
      </c>
      <c r="O66" s="103"/>
      <c r="P66" s="103"/>
      <c r="Q66" s="103"/>
      <c r="R66" s="135">
        <f t="shared" si="90"/>
        <v>0</v>
      </c>
      <c r="S66" s="136"/>
      <c r="T66" s="105"/>
      <c r="U66" s="117" t="e">
        <f t="shared" si="85"/>
        <v>#N/A</v>
      </c>
      <c r="V66" s="104" t="e">
        <f t="shared" si="86"/>
        <v>#N/A</v>
      </c>
      <c r="W66" s="118" t="e">
        <f t="shared" si="91"/>
        <v>#N/A</v>
      </c>
      <c r="X66" s="104">
        <f t="shared" si="92"/>
        <v>0</v>
      </c>
      <c r="AL66" s="190"/>
      <c r="AM66" s="191"/>
      <c r="AN66" s="192"/>
      <c r="AO66" s="205"/>
      <c r="AP66" s="190"/>
      <c r="AQ66" s="204"/>
      <c r="AR66" s="193"/>
      <c r="AS66" s="202"/>
      <c r="AT66" s="203"/>
      <c r="AU66" s="203"/>
      <c r="AV66" s="203"/>
      <c r="AW66" s="203"/>
      <c r="AX66" s="202"/>
      <c r="AY66" s="203"/>
      <c r="AZ66" s="203"/>
      <c r="BA66" s="202"/>
      <c r="BB66" s="203"/>
      <c r="BC66" s="203"/>
      <c r="BD66" s="172">
        <f ca="1">SUM($BE$38:BE66)*BE66</f>
        <v>0</v>
      </c>
      <c r="BE66" s="172">
        <f ca="1">IF(BJ66=0,0,IF(COUNTIF($BG66:$BG$107,BG66)&lt;2,1,0))</f>
        <v>0</v>
      </c>
      <c r="BF66" s="172">
        <v>29</v>
      </c>
      <c r="BG66" s="172">
        <f t="shared" si="71"/>
        <v>0</v>
      </c>
      <c r="BH66" s="220">
        <f t="shared" si="69"/>
        <v>0</v>
      </c>
      <c r="BI66" s="172" t="str">
        <f t="shared" si="72"/>
        <v/>
      </c>
      <c r="BJ66" s="172">
        <f ca="1" t="shared" si="73"/>
        <v>0</v>
      </c>
      <c r="BK66" s="221"/>
      <c r="BL66" s="191"/>
      <c r="BM66" s="222"/>
      <c r="BN66" s="222"/>
      <c r="BO66" s="222"/>
      <c r="BP66" s="222"/>
      <c r="BQ66" s="222"/>
      <c r="BR66" s="222"/>
      <c r="BS66" s="191"/>
      <c r="BT66" s="221"/>
      <c r="BU66" s="236"/>
      <c r="BV66" s="222"/>
      <c r="BW66" s="191"/>
      <c r="BX66" s="191"/>
      <c r="BY66" s="191"/>
      <c r="BZ66" s="221"/>
      <c r="CA66" s="221"/>
      <c r="CB66" s="221"/>
      <c r="CC66" s="221"/>
      <c r="CD66" s="191"/>
      <c r="CE66" s="191"/>
      <c r="CF66" s="191"/>
      <c r="CG66" s="238"/>
      <c r="CH66" s="221"/>
      <c r="CI66" s="221"/>
      <c r="CJ66" s="221"/>
      <c r="CK66" s="191"/>
      <c r="CL66" s="191"/>
      <c r="CM66" s="202"/>
      <c r="CQ66" s="239"/>
      <c r="CR66" s="239"/>
      <c r="CS66" s="239"/>
      <c r="CT66" s="239"/>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4">
        <v>23</v>
      </c>
      <c r="FF66" s="274">
        <v>24</v>
      </c>
    </row>
    <row r="67" ht="20.25" customHeight="1" spans="1:162">
      <c r="A67" s="110"/>
      <c r="B67" s="102">
        <v>6</v>
      </c>
      <c r="C67" s="103"/>
      <c r="D67" s="103"/>
      <c r="E67" s="103"/>
      <c r="F67" s="104">
        <f t="shared" si="87"/>
        <v>0</v>
      </c>
      <c r="G67" s="105"/>
      <c r="H67" s="105"/>
      <c r="I67" s="117" t="e">
        <f t="shared" si="83"/>
        <v>#N/A</v>
      </c>
      <c r="J67" s="104" t="e">
        <f t="shared" si="84"/>
        <v>#N/A</v>
      </c>
      <c r="K67" s="118">
        <f t="shared" si="88"/>
        <v>0.85</v>
      </c>
      <c r="L67" s="104">
        <f t="shared" si="89"/>
        <v>0</v>
      </c>
      <c r="M67" s="110"/>
      <c r="N67" s="102">
        <v>6</v>
      </c>
      <c r="O67" s="103"/>
      <c r="P67" s="103"/>
      <c r="Q67" s="103"/>
      <c r="R67" s="135">
        <f t="shared" si="90"/>
        <v>0</v>
      </c>
      <c r="S67" s="136"/>
      <c r="T67" s="105"/>
      <c r="U67" s="117" t="e">
        <f t="shared" si="85"/>
        <v>#N/A</v>
      </c>
      <c r="V67" s="104" t="e">
        <f t="shared" si="86"/>
        <v>#N/A</v>
      </c>
      <c r="W67" s="118" t="e">
        <f t="shared" si="91"/>
        <v>#N/A</v>
      </c>
      <c r="X67" s="104">
        <f t="shared" si="92"/>
        <v>0</v>
      </c>
      <c r="AL67" s="190"/>
      <c r="AM67" s="191"/>
      <c r="AN67" s="192"/>
      <c r="AO67" s="280"/>
      <c r="AP67" s="190"/>
      <c r="AQ67" s="204"/>
      <c r="AR67" s="193"/>
      <c r="AS67" s="202"/>
      <c r="AT67" s="203"/>
      <c r="AU67" s="203"/>
      <c r="AV67" s="203"/>
      <c r="AW67" s="203"/>
      <c r="AX67" s="202"/>
      <c r="AY67" s="202"/>
      <c r="AZ67" s="203"/>
      <c r="BA67" s="202"/>
      <c r="BB67" s="202"/>
      <c r="BC67" s="203"/>
      <c r="BD67" s="172">
        <f ca="1">SUM($BE$38:BE67)*BE67</f>
        <v>0</v>
      </c>
      <c r="BE67" s="172">
        <f ca="1">IF(BJ67=0,0,IF(COUNTIF($BG67:$BG$107,BG67)&lt;2,1,0))</f>
        <v>0</v>
      </c>
      <c r="BF67" s="172">
        <v>30</v>
      </c>
      <c r="BG67" s="172">
        <f t="shared" si="71"/>
        <v>0</v>
      </c>
      <c r="BH67" s="220">
        <f t="shared" si="69"/>
        <v>0</v>
      </c>
      <c r="BI67" s="172" t="str">
        <f t="shared" si="72"/>
        <v/>
      </c>
      <c r="BJ67" s="172">
        <f ca="1" t="shared" si="73"/>
        <v>0</v>
      </c>
      <c r="BK67" s="221"/>
      <c r="BL67" s="191"/>
      <c r="BM67" s="191"/>
      <c r="BN67" s="222"/>
      <c r="BO67" s="222"/>
      <c r="BP67" s="222"/>
      <c r="BQ67" s="222"/>
      <c r="BR67" s="222"/>
      <c r="BS67" s="191"/>
      <c r="BT67" s="221"/>
      <c r="BU67" s="236"/>
      <c r="BV67" s="222"/>
      <c r="BW67" s="191"/>
      <c r="BX67" s="191"/>
      <c r="BY67" s="191"/>
      <c r="BZ67" s="221"/>
      <c r="CA67" s="221"/>
      <c r="CB67" s="221"/>
      <c r="CC67" s="221"/>
      <c r="CD67" s="191"/>
      <c r="CE67" s="191"/>
      <c r="CF67" s="191"/>
      <c r="CG67" s="238"/>
      <c r="CH67" s="238"/>
      <c r="CI67" s="221"/>
      <c r="CJ67" s="221"/>
      <c r="CK67" s="191"/>
      <c r="CL67" s="191"/>
      <c r="CM67" s="202"/>
      <c r="CQ67" s="239"/>
      <c r="CR67" s="239"/>
      <c r="CS67" s="239"/>
      <c r="CT67" s="239"/>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4">
        <v>25</v>
      </c>
      <c r="FF67" s="274">
        <v>26</v>
      </c>
    </row>
    <row r="68" ht="20.25" customHeight="1" spans="1:162">
      <c r="A68" s="110"/>
      <c r="B68" s="102">
        <v>7</v>
      </c>
      <c r="C68" s="103"/>
      <c r="D68" s="103"/>
      <c r="E68" s="103"/>
      <c r="F68" s="104">
        <f t="shared" si="87"/>
        <v>0</v>
      </c>
      <c r="G68" s="105"/>
      <c r="H68" s="105"/>
      <c r="I68" s="117" t="e">
        <f t="shared" si="83"/>
        <v>#N/A</v>
      </c>
      <c r="J68" s="104" t="e">
        <f t="shared" si="84"/>
        <v>#N/A</v>
      </c>
      <c r="K68" s="118">
        <f t="shared" si="88"/>
        <v>0.85</v>
      </c>
      <c r="L68" s="104">
        <f t="shared" si="89"/>
        <v>0</v>
      </c>
      <c r="M68" s="110"/>
      <c r="N68" s="102">
        <v>7</v>
      </c>
      <c r="O68" s="103"/>
      <c r="P68" s="103"/>
      <c r="Q68" s="103"/>
      <c r="R68" s="135">
        <f t="shared" si="90"/>
        <v>0</v>
      </c>
      <c r="S68" s="136"/>
      <c r="T68" s="105"/>
      <c r="U68" s="117" t="e">
        <f t="shared" si="85"/>
        <v>#N/A</v>
      </c>
      <c r="V68" s="104" t="e">
        <f t="shared" si="86"/>
        <v>#N/A</v>
      </c>
      <c r="W68" s="118" t="e">
        <f t="shared" si="91"/>
        <v>#N/A</v>
      </c>
      <c r="X68" s="104">
        <f t="shared" si="92"/>
        <v>0</v>
      </c>
      <c r="AL68" s="190"/>
      <c r="AM68" s="191"/>
      <c r="AN68" s="192"/>
      <c r="AO68" s="280"/>
      <c r="AP68" s="190"/>
      <c r="AQ68" s="204"/>
      <c r="AR68" s="193"/>
      <c r="AS68" s="202"/>
      <c r="AT68" s="203"/>
      <c r="AU68" s="203"/>
      <c r="AV68" s="203"/>
      <c r="AW68" s="203"/>
      <c r="AX68" s="202"/>
      <c r="AY68" s="202"/>
      <c r="AZ68" s="203"/>
      <c r="BA68" s="202"/>
      <c r="BB68" s="202"/>
      <c r="BC68" s="203"/>
      <c r="BD68" s="172">
        <f ca="1">SUM($BE$38:BE68)*BE68</f>
        <v>0</v>
      </c>
      <c r="BE68" s="172">
        <f ca="1">IF(BJ68=0,0,IF(COUNTIF($BG68:$BG$107,BG68)&lt;2,1,0))</f>
        <v>0</v>
      </c>
      <c r="BF68" s="172">
        <v>31</v>
      </c>
      <c r="BG68" s="172">
        <f t="shared" si="71"/>
        <v>0</v>
      </c>
      <c r="BH68" s="220">
        <f t="shared" si="69"/>
        <v>0</v>
      </c>
      <c r="BI68" s="172" t="str">
        <f t="shared" si="72"/>
        <v/>
      </c>
      <c r="BJ68" s="172">
        <f ca="1" t="shared" si="73"/>
        <v>0</v>
      </c>
      <c r="BK68" s="221"/>
      <c r="BL68" s="191"/>
      <c r="BM68" s="191"/>
      <c r="BN68" s="222"/>
      <c r="BO68" s="222"/>
      <c r="BP68" s="222"/>
      <c r="BQ68" s="222"/>
      <c r="BR68" s="222"/>
      <c r="BS68" s="191"/>
      <c r="BT68" s="221"/>
      <c r="BU68" s="236"/>
      <c r="BV68" s="222"/>
      <c r="BW68" s="191"/>
      <c r="BX68" s="191"/>
      <c r="BY68" s="191"/>
      <c r="BZ68" s="221"/>
      <c r="CA68" s="221"/>
      <c r="CB68" s="221"/>
      <c r="CC68" s="221"/>
      <c r="CD68" s="191"/>
      <c r="CE68" s="191"/>
      <c r="CF68" s="191"/>
      <c r="CG68" s="238"/>
      <c r="CH68" s="238"/>
      <c r="CI68" s="221"/>
      <c r="CJ68" s="221"/>
      <c r="CK68" s="191"/>
      <c r="CL68" s="191"/>
      <c r="CM68" s="202"/>
      <c r="CQ68" s="239"/>
      <c r="CR68" s="239"/>
      <c r="CS68" s="239"/>
      <c r="CT68" s="239"/>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4">
        <v>27</v>
      </c>
      <c r="FF68" s="274">
        <v>28</v>
      </c>
    </row>
    <row r="69" ht="20.25" customHeight="1" spans="1:162">
      <c r="A69" s="110"/>
      <c r="B69" s="102">
        <v>8</v>
      </c>
      <c r="C69" s="103"/>
      <c r="D69" s="103"/>
      <c r="E69" s="103"/>
      <c r="F69" s="104">
        <f t="shared" si="87"/>
        <v>0</v>
      </c>
      <c r="G69" s="105"/>
      <c r="H69" s="105"/>
      <c r="I69" s="117" t="e">
        <f t="shared" si="83"/>
        <v>#N/A</v>
      </c>
      <c r="J69" s="104" t="e">
        <f t="shared" si="84"/>
        <v>#N/A</v>
      </c>
      <c r="K69" s="118">
        <f t="shared" si="88"/>
        <v>0.85</v>
      </c>
      <c r="L69" s="104">
        <f t="shared" si="89"/>
        <v>0</v>
      </c>
      <c r="M69" s="110"/>
      <c r="N69" s="102">
        <v>8</v>
      </c>
      <c r="O69" s="103"/>
      <c r="P69" s="103"/>
      <c r="Q69" s="103"/>
      <c r="R69" s="135">
        <f t="shared" si="90"/>
        <v>0</v>
      </c>
      <c r="S69" s="136"/>
      <c r="T69" s="105"/>
      <c r="U69" s="117" t="e">
        <f t="shared" si="85"/>
        <v>#N/A</v>
      </c>
      <c r="V69" s="104" t="e">
        <f t="shared" si="86"/>
        <v>#N/A</v>
      </c>
      <c r="W69" s="118" t="e">
        <f t="shared" si="91"/>
        <v>#N/A</v>
      </c>
      <c r="X69" s="104">
        <f t="shared" si="92"/>
        <v>0</v>
      </c>
      <c r="AL69" s="190"/>
      <c r="AM69" s="191"/>
      <c r="AN69" s="192"/>
      <c r="AO69" s="280"/>
      <c r="AP69" s="190"/>
      <c r="AQ69" s="204"/>
      <c r="AR69" s="193"/>
      <c r="AS69" s="202"/>
      <c r="AT69" s="203"/>
      <c r="AU69" s="203"/>
      <c r="AV69" s="203"/>
      <c r="AW69" s="203"/>
      <c r="AX69" s="202"/>
      <c r="AY69" s="202"/>
      <c r="AZ69" s="203"/>
      <c r="BA69" s="202"/>
      <c r="BB69" s="202"/>
      <c r="BC69" s="203"/>
      <c r="BD69" s="172">
        <f ca="1">SUM($BE$38:BE69)*BE69</f>
        <v>0</v>
      </c>
      <c r="BE69" s="172">
        <f ca="1">IF(BJ69=0,0,IF(COUNTIF($BG69:$BG$107,BG69)&lt;2,1,0))</f>
        <v>0</v>
      </c>
      <c r="BF69" s="172">
        <v>32</v>
      </c>
      <c r="BG69" s="172">
        <f t="shared" si="71"/>
        <v>0</v>
      </c>
      <c r="BH69" s="220">
        <f t="shared" si="69"/>
        <v>0</v>
      </c>
      <c r="BI69" s="172" t="str">
        <f t="shared" si="72"/>
        <v/>
      </c>
      <c r="BJ69" s="172">
        <f ca="1" t="shared" si="73"/>
        <v>0</v>
      </c>
      <c r="BK69" s="221"/>
      <c r="BL69" s="191"/>
      <c r="BM69" s="191"/>
      <c r="BN69" s="222"/>
      <c r="BO69" s="222"/>
      <c r="BP69" s="222"/>
      <c r="BQ69" s="222"/>
      <c r="BR69" s="222"/>
      <c r="BS69" s="191"/>
      <c r="BT69" s="221"/>
      <c r="BU69" s="236"/>
      <c r="BV69" s="222"/>
      <c r="BW69" s="191"/>
      <c r="BX69" s="191"/>
      <c r="BY69" s="191"/>
      <c r="BZ69" s="221"/>
      <c r="CA69" s="221"/>
      <c r="CB69" s="221"/>
      <c r="CC69" s="221"/>
      <c r="CD69" s="191"/>
      <c r="CE69" s="191"/>
      <c r="CF69" s="191"/>
      <c r="CG69" s="238"/>
      <c r="CH69" s="238"/>
      <c r="CI69" s="221"/>
      <c r="CJ69" s="221"/>
      <c r="CK69" s="191"/>
      <c r="CL69" s="191"/>
      <c r="CM69" s="202"/>
      <c r="CQ69" s="239"/>
      <c r="CR69" s="239"/>
      <c r="CS69" s="239"/>
      <c r="CT69" s="239"/>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4">
        <v>29</v>
      </c>
      <c r="FF69" s="274">
        <v>30</v>
      </c>
    </row>
    <row r="70" ht="20.25" customHeight="1" spans="1:162">
      <c r="A70" s="110"/>
      <c r="B70" s="102">
        <v>9</v>
      </c>
      <c r="C70" s="103"/>
      <c r="D70" s="103"/>
      <c r="E70" s="103"/>
      <c r="F70" s="104">
        <f t="shared" si="87"/>
        <v>0</v>
      </c>
      <c r="G70" s="105"/>
      <c r="H70" s="105"/>
      <c r="I70" s="117" t="e">
        <f t="shared" si="83"/>
        <v>#N/A</v>
      </c>
      <c r="J70" s="104" t="e">
        <f t="shared" si="84"/>
        <v>#N/A</v>
      </c>
      <c r="K70" s="118">
        <f t="shared" si="88"/>
        <v>0.85</v>
      </c>
      <c r="L70" s="104">
        <f t="shared" si="89"/>
        <v>0</v>
      </c>
      <c r="M70" s="110"/>
      <c r="N70" s="102">
        <v>9</v>
      </c>
      <c r="O70" s="103"/>
      <c r="P70" s="103"/>
      <c r="Q70" s="103"/>
      <c r="R70" s="135">
        <f t="shared" si="90"/>
        <v>0</v>
      </c>
      <c r="S70" s="136"/>
      <c r="T70" s="105"/>
      <c r="U70" s="117" t="e">
        <f t="shared" si="85"/>
        <v>#N/A</v>
      </c>
      <c r="V70" s="104" t="e">
        <f t="shared" si="86"/>
        <v>#N/A</v>
      </c>
      <c r="W70" s="118" t="e">
        <f t="shared" si="91"/>
        <v>#N/A</v>
      </c>
      <c r="X70" s="104">
        <f t="shared" si="92"/>
        <v>0</v>
      </c>
      <c r="AL70" s="190"/>
      <c r="AM70" s="191"/>
      <c r="AN70" s="192"/>
      <c r="AO70" s="280"/>
      <c r="AP70" s="190"/>
      <c r="AQ70" s="204"/>
      <c r="AR70" s="193"/>
      <c r="AS70" s="202"/>
      <c r="AT70" s="203"/>
      <c r="AU70" s="203"/>
      <c r="AV70" s="203"/>
      <c r="AW70" s="203"/>
      <c r="AX70" s="202"/>
      <c r="AY70" s="202"/>
      <c r="AZ70" s="203"/>
      <c r="BA70" s="202"/>
      <c r="BB70" s="202"/>
      <c r="BC70" s="203"/>
      <c r="BD70" s="172">
        <f ca="1">SUM($BE$38:BE70)*BE70</f>
        <v>0</v>
      </c>
      <c r="BE70" s="172">
        <f ca="1">IF(BJ70=0,0,IF(COUNTIF($BG70:$BG$107,BG70)&lt;2,1,0))</f>
        <v>0</v>
      </c>
      <c r="BF70" s="172">
        <v>33</v>
      </c>
      <c r="BG70" s="172">
        <f t="shared" si="71"/>
        <v>0</v>
      </c>
      <c r="BH70" s="220">
        <f t="shared" si="69"/>
        <v>0</v>
      </c>
      <c r="BI70" s="172" t="str">
        <f t="shared" si="72"/>
        <v/>
      </c>
      <c r="BJ70" s="172">
        <f ca="1" t="shared" si="73"/>
        <v>0</v>
      </c>
      <c r="BK70" s="221"/>
      <c r="BL70" s="191"/>
      <c r="BM70" s="191"/>
      <c r="BN70" s="222"/>
      <c r="BO70" s="222"/>
      <c r="BP70" s="222"/>
      <c r="BQ70" s="222"/>
      <c r="BR70" s="222"/>
      <c r="BS70" s="191"/>
      <c r="BT70" s="221"/>
      <c r="BU70" s="236"/>
      <c r="BV70" s="222"/>
      <c r="BW70" s="191"/>
      <c r="BX70" s="191"/>
      <c r="BY70" s="191"/>
      <c r="BZ70" s="221"/>
      <c r="CA70" s="221"/>
      <c r="CB70" s="221"/>
      <c r="CC70" s="221"/>
      <c r="CD70" s="191"/>
      <c r="CE70" s="191"/>
      <c r="CF70" s="191"/>
      <c r="CG70" s="238"/>
      <c r="CH70" s="238"/>
      <c r="CI70" s="221"/>
      <c r="CJ70" s="221"/>
      <c r="CK70" s="191"/>
      <c r="CL70" s="191"/>
      <c r="CM70" s="202"/>
      <c r="CQ70" s="239"/>
      <c r="CR70" s="239"/>
      <c r="CS70" s="239"/>
      <c r="CT70" s="239"/>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4">
        <v>31</v>
      </c>
      <c r="FF70" s="274">
        <v>32</v>
      </c>
    </row>
    <row r="71" ht="20.25" customHeight="1" spans="1:162">
      <c r="A71" s="110"/>
      <c r="B71" s="102">
        <v>10</v>
      </c>
      <c r="C71" s="103"/>
      <c r="D71" s="103"/>
      <c r="E71" s="103"/>
      <c r="F71" s="104">
        <f t="shared" si="87"/>
        <v>0</v>
      </c>
      <c r="G71" s="105"/>
      <c r="H71" s="105"/>
      <c r="I71" s="117" t="e">
        <f t="shared" si="83"/>
        <v>#N/A</v>
      </c>
      <c r="J71" s="104" t="e">
        <f t="shared" si="84"/>
        <v>#N/A</v>
      </c>
      <c r="K71" s="118">
        <f t="shared" si="88"/>
        <v>0.85</v>
      </c>
      <c r="L71" s="104">
        <f t="shared" si="89"/>
        <v>0</v>
      </c>
      <c r="M71" s="110"/>
      <c r="N71" s="102">
        <v>10</v>
      </c>
      <c r="O71" s="103"/>
      <c r="P71" s="103"/>
      <c r="Q71" s="103"/>
      <c r="R71" s="135">
        <f t="shared" si="90"/>
        <v>0</v>
      </c>
      <c r="S71" s="136"/>
      <c r="T71" s="105"/>
      <c r="U71" s="117" t="e">
        <f t="shared" si="85"/>
        <v>#N/A</v>
      </c>
      <c r="V71" s="104" t="e">
        <f t="shared" si="86"/>
        <v>#N/A</v>
      </c>
      <c r="W71" s="118" t="e">
        <f t="shared" si="91"/>
        <v>#N/A</v>
      </c>
      <c r="X71" s="104">
        <f t="shared" si="92"/>
        <v>0</v>
      </c>
      <c r="AL71" s="190"/>
      <c r="AM71" s="191"/>
      <c r="AN71" s="192"/>
      <c r="AO71" s="280"/>
      <c r="AP71" s="190"/>
      <c r="AQ71" s="204"/>
      <c r="AR71" s="193"/>
      <c r="AS71" s="202"/>
      <c r="AT71" s="203"/>
      <c r="AU71" s="203"/>
      <c r="AV71" s="203"/>
      <c r="AW71" s="203"/>
      <c r="AX71" s="202"/>
      <c r="AY71" s="202"/>
      <c r="AZ71" s="203"/>
      <c r="BA71" s="202"/>
      <c r="BB71" s="202"/>
      <c r="BC71" s="203"/>
      <c r="BD71" s="172">
        <f ca="1">SUM($BE$38:BE71)*BE71</f>
        <v>0</v>
      </c>
      <c r="BE71" s="172">
        <f ca="1">IF(BJ71=0,0,IF(COUNTIF($BG71:$BG$107,BG71)&lt;2,1,0))</f>
        <v>0</v>
      </c>
      <c r="BF71" s="172">
        <v>34</v>
      </c>
      <c r="BG71" s="172">
        <f t="shared" si="71"/>
        <v>0</v>
      </c>
      <c r="BH71" s="220">
        <f t="shared" si="69"/>
        <v>0</v>
      </c>
      <c r="BI71" s="172" t="str">
        <f t="shared" si="72"/>
        <v/>
      </c>
      <c r="BJ71" s="172">
        <f ca="1" t="shared" si="73"/>
        <v>0</v>
      </c>
      <c r="BK71" s="221"/>
      <c r="BL71" s="191"/>
      <c r="BM71" s="191"/>
      <c r="BN71" s="222"/>
      <c r="BO71" s="222"/>
      <c r="BP71" s="222"/>
      <c r="BQ71" s="222"/>
      <c r="BR71" s="222"/>
      <c r="BS71" s="191"/>
      <c r="BT71" s="221"/>
      <c r="BU71" s="236"/>
      <c r="BV71" s="222"/>
      <c r="BW71" s="191"/>
      <c r="BX71" s="191"/>
      <c r="BY71" s="191"/>
      <c r="BZ71" s="221"/>
      <c r="CA71" s="221"/>
      <c r="CB71" s="221"/>
      <c r="CC71" s="221"/>
      <c r="CD71" s="191"/>
      <c r="CE71" s="191"/>
      <c r="CF71" s="191"/>
      <c r="CG71" s="238"/>
      <c r="CH71" s="238"/>
      <c r="CI71" s="221"/>
      <c r="CJ71" s="221"/>
      <c r="CK71" s="191"/>
      <c r="CL71" s="191"/>
      <c r="CM71" s="202"/>
      <c r="CQ71" s="239"/>
      <c r="CR71" s="239"/>
      <c r="CS71" s="239"/>
      <c r="CT71" s="239"/>
      <c r="EV71" s="58" t="str">
        <f ca="1" t="shared" si="75"/>
        <v/>
      </c>
      <c r="EW71" s="58" t="str">
        <f ca="1" t="shared" si="76"/>
        <v/>
      </c>
      <c r="EX71" s="58" t="str">
        <f ca="1" t="shared" si="77"/>
        <v/>
      </c>
      <c r="EY71" s="59" t="str">
        <f ca="1" t="shared" si="78"/>
        <v/>
      </c>
      <c r="EZ71" s="60" t="s">
        <v>962</v>
      </c>
      <c r="FA71" s="61"/>
      <c r="FB71" s="60">
        <f ca="1">SUM(EY46:EY71)+SUM(FC46:FC70)</f>
        <v>72898</v>
      </c>
      <c r="FC71" s="61"/>
      <c r="FE71" s="274">
        <v>33</v>
      </c>
      <c r="FF71" s="274"/>
    </row>
    <row r="72" ht="23.5" customHeight="1" spans="1:159">
      <c r="A72" s="110"/>
      <c r="B72" s="102">
        <v>11</v>
      </c>
      <c r="C72" s="103"/>
      <c r="D72" s="103"/>
      <c r="E72" s="103"/>
      <c r="F72" s="104">
        <f t="shared" si="87"/>
        <v>0</v>
      </c>
      <c r="G72" s="105"/>
      <c r="H72" s="105"/>
      <c r="I72" s="117" t="e">
        <f t="shared" si="83"/>
        <v>#N/A</v>
      </c>
      <c r="J72" s="104" t="e">
        <f t="shared" si="84"/>
        <v>#N/A</v>
      </c>
      <c r="K72" s="118">
        <f t="shared" si="88"/>
        <v>0.85</v>
      </c>
      <c r="L72" s="104">
        <f t="shared" si="89"/>
        <v>0</v>
      </c>
      <c r="M72" s="110"/>
      <c r="N72" s="102">
        <v>11</v>
      </c>
      <c r="O72" s="103"/>
      <c r="P72" s="103"/>
      <c r="Q72" s="103"/>
      <c r="R72" s="135">
        <f t="shared" si="90"/>
        <v>0</v>
      </c>
      <c r="S72" s="136"/>
      <c r="T72" s="105"/>
      <c r="U72" s="117" t="e">
        <f t="shared" si="85"/>
        <v>#N/A</v>
      </c>
      <c r="V72" s="104" t="e">
        <f t="shared" si="86"/>
        <v>#N/A</v>
      </c>
      <c r="W72" s="118" t="e">
        <f t="shared" si="91"/>
        <v>#N/A</v>
      </c>
      <c r="X72" s="104">
        <f t="shared" si="92"/>
        <v>0</v>
      </c>
      <c r="AL72" s="190"/>
      <c r="AM72" s="191"/>
      <c r="AN72" s="192"/>
      <c r="AO72" s="280"/>
      <c r="AP72" s="190"/>
      <c r="AQ72" s="204"/>
      <c r="AR72" s="193"/>
      <c r="AS72" s="202"/>
      <c r="AT72" s="203"/>
      <c r="AU72" s="203"/>
      <c r="AV72" s="203"/>
      <c r="AW72" s="203"/>
      <c r="AX72" s="202"/>
      <c r="AY72" s="202"/>
      <c r="AZ72" s="203"/>
      <c r="BA72" s="202"/>
      <c r="BB72" s="202"/>
      <c r="BC72" s="203"/>
      <c r="BD72" s="172">
        <f ca="1">SUM($BE$38:BE72)*BE72</f>
        <v>17</v>
      </c>
      <c r="BE72" s="172">
        <f>IF(BJ72=0,0,IF(COUNTIF($BG72:$BG$107,BG72)&lt;2,1,0))</f>
        <v>1</v>
      </c>
      <c r="BF72" s="172">
        <v>35</v>
      </c>
      <c r="BG72" s="172" t="str">
        <f>R186</f>
        <v>不锈钢扶手</v>
      </c>
      <c r="BH72" s="220">
        <f>ROUND(T186,2)</f>
        <v>2</v>
      </c>
      <c r="BI72" s="172" t="str">
        <f>U186</f>
        <v>m</v>
      </c>
      <c r="BJ72" s="172">
        <f>X186</f>
        <v>360</v>
      </c>
      <c r="BK72" s="221"/>
      <c r="BL72" s="191"/>
      <c r="BM72" s="191"/>
      <c r="BN72" s="222"/>
      <c r="BO72" s="222"/>
      <c r="BP72" s="222"/>
      <c r="BQ72" s="222"/>
      <c r="BR72" s="222"/>
      <c r="BS72" s="191"/>
      <c r="BT72" s="221"/>
      <c r="BU72" s="236"/>
      <c r="BV72" s="222"/>
      <c r="BW72" s="191"/>
      <c r="BX72" s="191"/>
      <c r="BY72" s="191"/>
      <c r="BZ72" s="221"/>
      <c r="CA72" s="221"/>
      <c r="CB72" s="221"/>
      <c r="CC72" s="221"/>
      <c r="CD72" s="191"/>
      <c r="CE72" s="191"/>
      <c r="CF72" s="191"/>
      <c r="CG72" s="238"/>
      <c r="CH72" s="238"/>
      <c r="CI72" s="221"/>
      <c r="CJ72" s="221"/>
      <c r="CK72" s="191"/>
      <c r="CL72" s="191"/>
      <c r="CM72" s="202"/>
      <c r="CQ72" s="239"/>
      <c r="CR72" s="239"/>
      <c r="CS72" s="239"/>
      <c r="CT72" s="239"/>
      <c r="EV72" s="60" t="s">
        <v>963</v>
      </c>
      <c r="EW72" s="61"/>
      <c r="EX72" s="60">
        <f ca="1">FB71+FB43</f>
        <v>72898</v>
      </c>
      <c r="EY72" s="61"/>
      <c r="EZ72" s="63" t="s">
        <v>964</v>
      </c>
      <c r="FA72" s="64" t="str">
        <f ca="1">TEXT(EX72,"[DBnum2]")&amp;"元整"</f>
        <v>柒万贰仟捌佰玖拾捌元整</v>
      </c>
      <c r="FB72" s="65"/>
      <c r="FC72" s="66"/>
    </row>
    <row r="73" ht="23.5" customHeight="1" spans="1:159">
      <c r="A73" s="110"/>
      <c r="B73" s="102">
        <v>12</v>
      </c>
      <c r="C73" s="103"/>
      <c r="D73" s="103"/>
      <c r="E73" s="103"/>
      <c r="F73" s="104">
        <f t="shared" si="87"/>
        <v>0</v>
      </c>
      <c r="G73" s="105"/>
      <c r="H73" s="105"/>
      <c r="I73" s="117" t="e">
        <f t="shared" si="83"/>
        <v>#N/A</v>
      </c>
      <c r="J73" s="104" t="e">
        <f t="shared" si="84"/>
        <v>#N/A</v>
      </c>
      <c r="K73" s="118">
        <f t="shared" si="88"/>
        <v>0.85</v>
      </c>
      <c r="L73" s="104">
        <f t="shared" si="89"/>
        <v>0</v>
      </c>
      <c r="M73" s="110"/>
      <c r="N73" s="102">
        <v>12</v>
      </c>
      <c r="O73" s="103"/>
      <c r="P73" s="103"/>
      <c r="Q73" s="103"/>
      <c r="R73" s="135">
        <f t="shared" si="90"/>
        <v>0</v>
      </c>
      <c r="S73" s="136"/>
      <c r="T73" s="105"/>
      <c r="U73" s="117" t="e">
        <f t="shared" si="85"/>
        <v>#N/A</v>
      </c>
      <c r="V73" s="104" t="e">
        <f t="shared" si="86"/>
        <v>#N/A</v>
      </c>
      <c r="W73" s="118" t="e">
        <f t="shared" si="91"/>
        <v>#N/A</v>
      </c>
      <c r="X73" s="104">
        <f t="shared" si="92"/>
        <v>0</v>
      </c>
      <c r="AL73" s="190"/>
      <c r="AM73" s="191"/>
      <c r="AN73" s="192"/>
      <c r="AO73" s="280"/>
      <c r="AP73" s="190"/>
      <c r="AQ73" s="204"/>
      <c r="AR73" s="193"/>
      <c r="AS73" s="202"/>
      <c r="AT73" s="203"/>
      <c r="AU73" s="203"/>
      <c r="AV73" s="203"/>
      <c r="AW73" s="203"/>
      <c r="AX73" s="202"/>
      <c r="AY73" s="202"/>
      <c r="AZ73" s="203"/>
      <c r="BA73" s="202"/>
      <c r="BB73" s="202"/>
      <c r="BC73" s="203"/>
      <c r="BD73" s="172">
        <f ca="1">SUM($BE$38:BE73)*BE73</f>
        <v>18</v>
      </c>
      <c r="BE73" s="172">
        <f>IF(BJ73=0,0,IF(COUNTIF($BG73:$BG$107,BG73)&lt;2,1,0))</f>
        <v>1</v>
      </c>
      <c r="BF73" s="172">
        <v>36</v>
      </c>
      <c r="BG73" s="172" t="str">
        <f>R187</f>
        <v>国槐</v>
      </c>
      <c r="BH73" s="220">
        <f t="shared" ref="BH73:BH104" si="93">ROUND(T187,2)</f>
        <v>1</v>
      </c>
      <c r="BI73" s="172" t="str">
        <f>U187</f>
        <v>棵</v>
      </c>
      <c r="BJ73" s="172">
        <f>X187</f>
        <v>18000</v>
      </c>
      <c r="BK73" s="221"/>
      <c r="BL73" s="191"/>
      <c r="BM73" s="191"/>
      <c r="BN73" s="222"/>
      <c r="BO73" s="222"/>
      <c r="BP73" s="222"/>
      <c r="BQ73" s="222"/>
      <c r="BR73" s="222"/>
      <c r="BS73" s="191"/>
      <c r="BT73" s="221"/>
      <c r="BU73" s="236"/>
      <c r="BV73" s="222"/>
      <c r="BW73" s="191"/>
      <c r="BX73" s="191"/>
      <c r="BY73" s="191"/>
      <c r="BZ73" s="221"/>
      <c r="CA73" s="221"/>
      <c r="CB73" s="221"/>
      <c r="CC73" s="221"/>
      <c r="CD73" s="191"/>
      <c r="CE73" s="191"/>
      <c r="CF73" s="191"/>
      <c r="CG73" s="238"/>
      <c r="CH73" s="238"/>
      <c r="CI73" s="221"/>
      <c r="CJ73" s="221"/>
      <c r="CK73" s="191"/>
      <c r="CL73" s="191"/>
      <c r="CM73" s="202"/>
      <c r="CQ73" s="239"/>
      <c r="CR73" s="239"/>
      <c r="CS73" s="239"/>
      <c r="CT73" s="239"/>
      <c r="EV73" s="282" t="s">
        <v>965</v>
      </c>
      <c r="EW73" s="282"/>
      <c r="EX73" s="284"/>
      <c r="EY73" s="284"/>
      <c r="EZ73" s="285" t="s">
        <v>964</v>
      </c>
      <c r="FA73" s="286" t="str">
        <f>TEXT(EX73,"[DBnum2]")&amp;"元整"</f>
        <v>零元整</v>
      </c>
      <c r="FB73" s="286"/>
      <c r="FC73" s="286"/>
    </row>
    <row r="74" ht="23.5" customHeight="1" spans="1:159">
      <c r="A74" s="110"/>
      <c r="B74" s="102">
        <v>13</v>
      </c>
      <c r="C74" s="103"/>
      <c r="D74" s="103"/>
      <c r="E74" s="103"/>
      <c r="F74" s="104">
        <f t="shared" si="87"/>
        <v>0</v>
      </c>
      <c r="G74" s="105"/>
      <c r="H74" s="105"/>
      <c r="I74" s="117" t="e">
        <f t="shared" si="83"/>
        <v>#N/A</v>
      </c>
      <c r="J74" s="104" t="e">
        <f t="shared" si="84"/>
        <v>#N/A</v>
      </c>
      <c r="K74" s="118">
        <f t="shared" si="88"/>
        <v>0.85</v>
      </c>
      <c r="L74" s="104">
        <f t="shared" si="89"/>
        <v>0</v>
      </c>
      <c r="M74" s="110"/>
      <c r="N74" s="102">
        <v>13</v>
      </c>
      <c r="O74" s="103"/>
      <c r="P74" s="103"/>
      <c r="Q74" s="103"/>
      <c r="R74" s="135">
        <f t="shared" si="90"/>
        <v>0</v>
      </c>
      <c r="S74" s="136"/>
      <c r="T74" s="105"/>
      <c r="U74" s="117" t="e">
        <f t="shared" si="85"/>
        <v>#N/A</v>
      </c>
      <c r="V74" s="104" t="e">
        <f t="shared" si="86"/>
        <v>#N/A</v>
      </c>
      <c r="W74" s="118" t="e">
        <f t="shared" si="91"/>
        <v>#N/A</v>
      </c>
      <c r="X74" s="104">
        <f t="shared" si="92"/>
        <v>0</v>
      </c>
      <c r="AL74" s="190"/>
      <c r="AM74" s="191"/>
      <c r="AN74" s="192"/>
      <c r="AO74" s="280"/>
      <c r="AP74" s="190"/>
      <c r="AQ74" s="204"/>
      <c r="AR74" s="193"/>
      <c r="AS74" s="202"/>
      <c r="AT74" s="203"/>
      <c r="AU74" s="203"/>
      <c r="AV74" s="203"/>
      <c r="AW74" s="203"/>
      <c r="AX74" s="202"/>
      <c r="AY74" s="202"/>
      <c r="AZ74" s="203"/>
      <c r="BA74" s="202"/>
      <c r="BB74" s="202"/>
      <c r="BC74" s="203"/>
      <c r="BD74" s="172">
        <f ca="1">SUM($BE$38:BE74)*BE74</f>
        <v>19</v>
      </c>
      <c r="BE74" s="172">
        <f>IF(BJ74=0,0,IF(COUNTIF($BG74:$BG$107,BG74)&lt;2,1,0))</f>
        <v>1</v>
      </c>
      <c r="BF74" s="172">
        <v>37</v>
      </c>
      <c r="BG74" s="172" t="str">
        <f t="shared" ref="BG74:BG104" si="94">R188</f>
        <v>P1</v>
      </c>
      <c r="BH74" s="220">
        <f t="shared" si="93"/>
        <v>2.4</v>
      </c>
      <c r="BI74" s="172" t="str">
        <f t="shared" ref="BI74:BI104" si="95">U188</f>
        <v>㎡</v>
      </c>
      <c r="BJ74" s="172">
        <f t="shared" ref="BJ74:BJ104" si="96">X188</f>
        <v>474</v>
      </c>
      <c r="BK74" s="221"/>
      <c r="BL74" s="191"/>
      <c r="BM74" s="191"/>
      <c r="BN74" s="222"/>
      <c r="BO74" s="222"/>
      <c r="BP74" s="222"/>
      <c r="BQ74" s="222"/>
      <c r="BR74" s="222"/>
      <c r="BS74" s="191"/>
      <c r="BT74" s="221"/>
      <c r="BU74" s="236"/>
      <c r="BV74" s="222"/>
      <c r="BW74" s="191"/>
      <c r="BX74" s="191"/>
      <c r="BY74" s="191"/>
      <c r="BZ74" s="221"/>
      <c r="CA74" s="221"/>
      <c r="CB74" s="221"/>
      <c r="CC74" s="221"/>
      <c r="CD74" s="191"/>
      <c r="CE74" s="191"/>
      <c r="CF74" s="191"/>
      <c r="CG74" s="238"/>
      <c r="CH74" s="238"/>
      <c r="CI74" s="221"/>
      <c r="CJ74" s="221"/>
      <c r="CK74" s="191"/>
      <c r="CL74" s="191"/>
      <c r="CM74" s="202"/>
      <c r="CQ74" s="239"/>
      <c r="CR74" s="239"/>
      <c r="CS74" s="239"/>
      <c r="CT74" s="239"/>
      <c r="EV74" s="282" t="s">
        <v>966</v>
      </c>
      <c r="EW74" s="282"/>
      <c r="EX74" s="287" t="s">
        <v>967</v>
      </c>
      <c r="EY74" s="287"/>
      <c r="EZ74" s="287"/>
      <c r="FA74" s="287"/>
      <c r="FB74" s="287"/>
      <c r="FC74" s="287"/>
    </row>
    <row r="75" ht="23.5" customHeight="1" spans="1:159">
      <c r="A75" s="110"/>
      <c r="B75" s="102">
        <v>14</v>
      </c>
      <c r="C75" s="103"/>
      <c r="D75" s="103"/>
      <c r="E75" s="103"/>
      <c r="F75" s="104">
        <f t="shared" si="87"/>
        <v>0</v>
      </c>
      <c r="G75" s="105"/>
      <c r="H75" s="105"/>
      <c r="I75" s="117" t="e">
        <f t="shared" si="83"/>
        <v>#N/A</v>
      </c>
      <c r="J75" s="104" t="e">
        <f t="shared" si="84"/>
        <v>#N/A</v>
      </c>
      <c r="K75" s="118">
        <f t="shared" si="88"/>
        <v>0.85</v>
      </c>
      <c r="L75" s="104">
        <f t="shared" si="89"/>
        <v>0</v>
      </c>
      <c r="M75" s="110"/>
      <c r="N75" s="102">
        <v>14</v>
      </c>
      <c r="O75" s="103"/>
      <c r="P75" s="103"/>
      <c r="Q75" s="103"/>
      <c r="R75" s="135">
        <f t="shared" si="90"/>
        <v>0</v>
      </c>
      <c r="S75" s="136"/>
      <c r="T75" s="105"/>
      <c r="U75" s="117" t="e">
        <f t="shared" si="85"/>
        <v>#N/A</v>
      </c>
      <c r="V75" s="104" t="e">
        <f t="shared" si="86"/>
        <v>#N/A</v>
      </c>
      <c r="W75" s="118" t="e">
        <f t="shared" si="91"/>
        <v>#N/A</v>
      </c>
      <c r="X75" s="104">
        <f t="shared" si="92"/>
        <v>0</v>
      </c>
      <c r="AL75" s="190"/>
      <c r="AM75" s="191"/>
      <c r="AN75" s="192"/>
      <c r="AO75" s="280"/>
      <c r="AP75" s="190"/>
      <c r="AQ75" s="204"/>
      <c r="AR75" s="193"/>
      <c r="AS75" s="202"/>
      <c r="AT75" s="203"/>
      <c r="AU75" s="203"/>
      <c r="AV75" s="203"/>
      <c r="AW75" s="203"/>
      <c r="AX75" s="202"/>
      <c r="AY75" s="202"/>
      <c r="AZ75" s="203"/>
      <c r="BA75" s="202"/>
      <c r="BB75" s="202"/>
      <c r="BC75" s="203"/>
      <c r="BD75" s="172">
        <f ca="1">SUM($BE$38:BE75)*BE75</f>
        <v>20</v>
      </c>
      <c r="BE75" s="172">
        <f>IF(BJ75=0,0,IF(COUNTIF($BG75:$BG$107,BG75)&lt;2,1,0))</f>
        <v>1</v>
      </c>
      <c r="BF75" s="172">
        <v>38</v>
      </c>
      <c r="BG75" s="172" t="str">
        <f t="shared" si="94"/>
        <v>P2</v>
      </c>
      <c r="BH75" s="220">
        <f t="shared" si="93"/>
        <v>15.44</v>
      </c>
      <c r="BI75" s="172" t="str">
        <f t="shared" si="95"/>
        <v>㎡</v>
      </c>
      <c r="BJ75" s="172">
        <f t="shared" si="96"/>
        <v>772</v>
      </c>
      <c r="BK75" s="221"/>
      <c r="BL75" s="191"/>
      <c r="BM75" s="191"/>
      <c r="BN75" s="222"/>
      <c r="BO75" s="222"/>
      <c r="BP75" s="222"/>
      <c r="BQ75" s="222"/>
      <c r="BR75" s="222"/>
      <c r="BS75" s="191"/>
      <c r="BT75" s="221"/>
      <c r="BU75" s="236"/>
      <c r="BV75" s="222"/>
      <c r="BW75" s="191"/>
      <c r="BX75" s="191"/>
      <c r="BY75" s="191"/>
      <c r="BZ75" s="221"/>
      <c r="CA75" s="221"/>
      <c r="CB75" s="221"/>
      <c r="CC75" s="221"/>
      <c r="CD75" s="191"/>
      <c r="CE75" s="191"/>
      <c r="CF75" s="191"/>
      <c r="CG75" s="238"/>
      <c r="CH75" s="238"/>
      <c r="CI75" s="221"/>
      <c r="CJ75" s="221"/>
      <c r="CK75" s="191"/>
      <c r="CL75" s="191"/>
      <c r="CM75" s="202"/>
      <c r="CQ75" s="239"/>
      <c r="CR75" s="239"/>
      <c r="CS75" s="239"/>
      <c r="CT75" s="239"/>
      <c r="EV75" s="282"/>
      <c r="EW75" s="282"/>
      <c r="EX75" s="287"/>
      <c r="EY75" s="287"/>
      <c r="EZ75" s="287"/>
      <c r="FA75" s="287"/>
      <c r="FB75" s="287"/>
      <c r="FC75" s="287"/>
    </row>
    <row r="76" ht="23.5" customHeight="1" spans="1:177">
      <c r="A76" s="110"/>
      <c r="B76" s="102">
        <v>15</v>
      </c>
      <c r="C76" s="103"/>
      <c r="D76" s="103"/>
      <c r="E76" s="103"/>
      <c r="F76" s="104">
        <f t="shared" si="87"/>
        <v>0</v>
      </c>
      <c r="G76" s="105"/>
      <c r="H76" s="105"/>
      <c r="I76" s="117" t="e">
        <f t="shared" si="83"/>
        <v>#N/A</v>
      </c>
      <c r="J76" s="104" t="e">
        <f t="shared" si="84"/>
        <v>#N/A</v>
      </c>
      <c r="K76" s="118">
        <f t="shared" si="88"/>
        <v>0.85</v>
      </c>
      <c r="L76" s="104">
        <f t="shared" si="89"/>
        <v>0</v>
      </c>
      <c r="M76" s="110"/>
      <c r="N76" s="102">
        <v>15</v>
      </c>
      <c r="O76" s="103"/>
      <c r="P76" s="103"/>
      <c r="Q76" s="103"/>
      <c r="R76" s="135">
        <f t="shared" si="90"/>
        <v>0</v>
      </c>
      <c r="S76" s="136"/>
      <c r="T76" s="105"/>
      <c r="U76" s="117" t="e">
        <f t="shared" si="85"/>
        <v>#N/A</v>
      </c>
      <c r="V76" s="104" t="e">
        <f t="shared" si="86"/>
        <v>#N/A</v>
      </c>
      <c r="W76" s="118" t="e">
        <f t="shared" si="91"/>
        <v>#N/A</v>
      </c>
      <c r="X76" s="104">
        <f t="shared" si="92"/>
        <v>0</v>
      </c>
      <c r="AL76" s="190"/>
      <c r="AM76" s="191"/>
      <c r="AN76" s="192"/>
      <c r="AO76" s="280"/>
      <c r="AP76" s="190"/>
      <c r="AQ76" s="204"/>
      <c r="AR76" s="193"/>
      <c r="AS76" s="202"/>
      <c r="AT76" s="203"/>
      <c r="AU76" s="203"/>
      <c r="AV76" s="203"/>
      <c r="AW76" s="203"/>
      <c r="AX76" s="202"/>
      <c r="AY76" s="202"/>
      <c r="AZ76" s="203"/>
      <c r="BA76" s="202"/>
      <c r="BB76" s="202"/>
      <c r="BC76" s="203"/>
      <c r="BD76" s="172">
        <f ca="1">SUM($BE$38:BE76)*BE76</f>
        <v>0</v>
      </c>
      <c r="BE76" s="172">
        <f ca="1">IF(BJ76=0,0,IF(COUNTIF($BG76:$BG$107,BG76)&lt;2,1,0))</f>
        <v>0</v>
      </c>
      <c r="BF76" s="172">
        <v>39</v>
      </c>
      <c r="BG76" s="172">
        <f t="shared" si="94"/>
        <v>0</v>
      </c>
      <c r="BH76" s="220">
        <f t="shared" si="93"/>
        <v>0</v>
      </c>
      <c r="BI76" s="172" t="str">
        <f t="shared" si="95"/>
        <v/>
      </c>
      <c r="BJ76" s="172">
        <f ca="1" t="shared" si="96"/>
        <v>0</v>
      </c>
      <c r="BK76" s="221"/>
      <c r="BL76" s="191"/>
      <c r="BM76" s="191"/>
      <c r="BN76" s="222"/>
      <c r="BO76" s="222"/>
      <c r="BP76" s="222"/>
      <c r="BQ76" s="222"/>
      <c r="BR76" s="222"/>
      <c r="BS76" s="191"/>
      <c r="BT76" s="221"/>
      <c r="BU76" s="236"/>
      <c r="BV76" s="222"/>
      <c r="BW76" s="191"/>
      <c r="BX76" s="191"/>
      <c r="BY76" s="191"/>
      <c r="BZ76" s="221"/>
      <c r="CA76" s="221"/>
      <c r="CB76" s="221"/>
      <c r="CC76" s="221"/>
      <c r="CD76" s="191"/>
      <c r="CE76" s="191"/>
      <c r="CF76" s="191"/>
      <c r="CG76" s="238"/>
      <c r="CH76" s="238"/>
      <c r="CI76" s="221"/>
      <c r="CJ76" s="221"/>
      <c r="CK76" s="191"/>
      <c r="CL76" s="191"/>
      <c r="CM76" s="202"/>
      <c r="CQ76" s="239"/>
      <c r="CR76" s="239"/>
      <c r="CS76" s="239"/>
      <c r="CT76" s="239"/>
      <c r="EV76" s="283"/>
      <c r="EW76" s="283"/>
      <c r="EX76" s="283"/>
      <c r="EY76" s="288"/>
      <c r="EZ76" s="288"/>
      <c r="FA76" s="288"/>
      <c r="FB76" s="288"/>
      <c r="FC76" s="288"/>
      <c r="FE76" s="290" t="str">
        <f>HYPERLINK("#ES37","跳转至结果通知单")</f>
        <v>跳转至结果通知单</v>
      </c>
      <c r="FF76" s="291"/>
      <c r="FG76" s="291"/>
      <c r="FH76" s="291"/>
      <c r="FI76" s="291"/>
      <c r="FJ76" s="291"/>
      <c r="FK76" s="291"/>
      <c r="FM76" s="290" t="str">
        <f>HYPERLINK("#A1","跳转至输机表")</f>
        <v>跳转至输机表</v>
      </c>
      <c r="FN76" s="291"/>
      <c r="FO76" s="291"/>
      <c r="FP76" s="291"/>
      <c r="FQ76" s="291"/>
      <c r="FR76" s="291"/>
      <c r="FS76" s="291"/>
      <c r="FT76" s="291"/>
      <c r="FU76" s="291"/>
    </row>
    <row r="77" ht="23.5" customHeight="1" spans="1:177">
      <c r="A77" s="110"/>
      <c r="B77" s="102">
        <v>16</v>
      </c>
      <c r="C77" s="103"/>
      <c r="D77" s="103"/>
      <c r="E77" s="103"/>
      <c r="F77" s="104">
        <f t="shared" si="87"/>
        <v>0</v>
      </c>
      <c r="G77" s="105"/>
      <c r="H77" s="105"/>
      <c r="I77" s="117" t="e">
        <f t="shared" si="83"/>
        <v>#N/A</v>
      </c>
      <c r="J77" s="104" t="e">
        <f t="shared" si="84"/>
        <v>#N/A</v>
      </c>
      <c r="K77" s="118">
        <f t="shared" si="88"/>
        <v>0.85</v>
      </c>
      <c r="L77" s="104">
        <f t="shared" si="89"/>
        <v>0</v>
      </c>
      <c r="M77" s="110"/>
      <c r="N77" s="102">
        <v>16</v>
      </c>
      <c r="O77" s="103"/>
      <c r="P77" s="103"/>
      <c r="Q77" s="103"/>
      <c r="R77" s="135">
        <f t="shared" si="90"/>
        <v>0</v>
      </c>
      <c r="S77" s="136"/>
      <c r="T77" s="105"/>
      <c r="U77" s="117" t="e">
        <f t="shared" si="85"/>
        <v>#N/A</v>
      </c>
      <c r="V77" s="104" t="e">
        <f t="shared" si="86"/>
        <v>#N/A</v>
      </c>
      <c r="W77" s="118" t="e">
        <f t="shared" si="91"/>
        <v>#N/A</v>
      </c>
      <c r="X77" s="104">
        <f t="shared" si="92"/>
        <v>0</v>
      </c>
      <c r="AL77" s="190"/>
      <c r="AM77" s="277"/>
      <c r="AN77" s="278"/>
      <c r="AO77" s="278"/>
      <c r="AP77" s="278"/>
      <c r="AQ77" s="278"/>
      <c r="AR77" s="202"/>
      <c r="AS77" s="202"/>
      <c r="AT77" s="202"/>
      <c r="AU77" s="202"/>
      <c r="AV77" s="202"/>
      <c r="AW77" s="202"/>
      <c r="AX77" s="202"/>
      <c r="AY77" s="202"/>
      <c r="AZ77" s="202"/>
      <c r="BA77" s="202"/>
      <c r="BB77" s="202"/>
      <c r="BC77" s="202"/>
      <c r="BD77" s="172">
        <f ca="1">SUM($BE$38:BE77)*BE77</f>
        <v>21</v>
      </c>
      <c r="BE77" s="172">
        <f ca="1">IF(BJ77=0,0,IF(COUNTIF($BG77:$BG$107,BG77)&lt;2,1,0))</f>
        <v>1</v>
      </c>
      <c r="BF77" s="172">
        <v>40</v>
      </c>
      <c r="BG77" s="172" t="str">
        <f t="shared" si="94"/>
        <v>灶台</v>
      </c>
      <c r="BH77" s="220">
        <f t="shared" si="93"/>
        <v>1</v>
      </c>
      <c r="BI77" s="172" t="str">
        <f t="shared" si="95"/>
        <v>个</v>
      </c>
      <c r="BJ77" s="172">
        <f ca="1" t="shared" si="96"/>
        <v>300</v>
      </c>
      <c r="BK77" s="221"/>
      <c r="BL77" s="191"/>
      <c r="BM77" s="191"/>
      <c r="BN77" s="191"/>
      <c r="BO77" s="222"/>
      <c r="BP77" s="222"/>
      <c r="BQ77" s="222"/>
      <c r="BR77" s="222"/>
      <c r="BS77" s="191"/>
      <c r="BT77" s="221"/>
      <c r="BU77" s="236"/>
      <c r="BV77" s="222"/>
      <c r="BW77" s="191"/>
      <c r="BX77" s="191"/>
      <c r="BY77" s="191"/>
      <c r="BZ77" s="221"/>
      <c r="CA77" s="221"/>
      <c r="CB77" s="221"/>
      <c r="CC77" s="221"/>
      <c r="CD77" s="191"/>
      <c r="CE77" s="191"/>
      <c r="CF77" s="191"/>
      <c r="CG77" s="238"/>
      <c r="CH77" s="238"/>
      <c r="CI77" s="238"/>
      <c r="CJ77" s="221"/>
      <c r="CK77" s="191"/>
      <c r="CL77" s="191"/>
      <c r="CM77" s="202"/>
      <c r="CQ77" s="239"/>
      <c r="CR77" s="239"/>
      <c r="CS77" s="239"/>
      <c r="CT77" s="239"/>
      <c r="EV77" s="283"/>
      <c r="EW77" s="283"/>
      <c r="EX77" s="283"/>
      <c r="EY77" s="289"/>
      <c r="EZ77" s="289"/>
      <c r="FA77" s="289"/>
      <c r="FB77" s="289"/>
      <c r="FC77" s="289"/>
      <c r="FE77" s="291"/>
      <c r="FF77" s="291"/>
      <c r="FG77" s="291"/>
      <c r="FH77" s="291"/>
      <c r="FI77" s="291"/>
      <c r="FJ77" s="291"/>
      <c r="FK77" s="291"/>
      <c r="FM77" s="291"/>
      <c r="FN77" s="291"/>
      <c r="FO77" s="291"/>
      <c r="FP77" s="291"/>
      <c r="FQ77" s="291"/>
      <c r="FR77" s="291"/>
      <c r="FS77" s="291"/>
      <c r="FT77" s="291"/>
      <c r="FU77" s="291"/>
    </row>
    <row r="78" ht="22.15" customHeight="1" spans="1:98">
      <c r="A78" s="110"/>
      <c r="B78" s="102">
        <v>17</v>
      </c>
      <c r="C78" s="103"/>
      <c r="D78" s="103"/>
      <c r="E78" s="103"/>
      <c r="F78" s="104">
        <f t="shared" si="87"/>
        <v>0</v>
      </c>
      <c r="G78" s="105"/>
      <c r="H78" s="105"/>
      <c r="I78" s="117" t="e">
        <f t="shared" si="83"/>
        <v>#N/A</v>
      </c>
      <c r="J78" s="104" t="e">
        <f t="shared" si="84"/>
        <v>#N/A</v>
      </c>
      <c r="K78" s="118">
        <f t="shared" si="88"/>
        <v>0.85</v>
      </c>
      <c r="L78" s="104">
        <f t="shared" si="89"/>
        <v>0</v>
      </c>
      <c r="M78" s="110"/>
      <c r="N78" s="102">
        <v>17</v>
      </c>
      <c r="O78" s="103"/>
      <c r="P78" s="103"/>
      <c r="Q78" s="103"/>
      <c r="R78" s="135">
        <f t="shared" si="90"/>
        <v>0</v>
      </c>
      <c r="S78" s="136"/>
      <c r="T78" s="105"/>
      <c r="U78" s="117" t="e">
        <f t="shared" si="85"/>
        <v>#N/A</v>
      </c>
      <c r="V78" s="104" t="e">
        <f t="shared" si="86"/>
        <v>#N/A</v>
      </c>
      <c r="W78" s="118" t="e">
        <f t="shared" si="91"/>
        <v>#N/A</v>
      </c>
      <c r="X78" s="104">
        <f t="shared" si="92"/>
        <v>0</v>
      </c>
      <c r="AL78" s="190"/>
      <c r="AM78" s="202"/>
      <c r="AN78" s="202"/>
      <c r="AO78" s="202"/>
      <c r="AP78" s="202"/>
      <c r="AQ78" s="202"/>
      <c r="AR78" s="202"/>
      <c r="AS78" s="202"/>
      <c r="AT78" s="202"/>
      <c r="AU78" s="202"/>
      <c r="AV78" s="202"/>
      <c r="AW78" s="202"/>
      <c r="AX78" s="202"/>
      <c r="AY78" s="202"/>
      <c r="AZ78" s="202"/>
      <c r="BA78" s="202"/>
      <c r="BB78" s="202"/>
      <c r="BC78" s="202"/>
      <c r="BD78" s="172">
        <f ca="1">SUM($BE$38:BE78)*BE78</f>
        <v>0</v>
      </c>
      <c r="BE78" s="172">
        <f ca="1">IF(BJ78=0,0,IF(COUNTIF($BG78:$BG$107,BG78)&lt;2,1,0))</f>
        <v>0</v>
      </c>
      <c r="BF78" s="172">
        <v>41</v>
      </c>
      <c r="BG78" s="172">
        <f t="shared" si="94"/>
        <v>0</v>
      </c>
      <c r="BH78" s="220">
        <f t="shared" si="93"/>
        <v>0</v>
      </c>
      <c r="BI78" s="172" t="str">
        <f t="shared" si="95"/>
        <v/>
      </c>
      <c r="BJ78" s="172">
        <f ca="1" t="shared" si="96"/>
        <v>0</v>
      </c>
      <c r="BK78" s="221"/>
      <c r="BL78" s="191"/>
      <c r="BM78" s="191"/>
      <c r="BN78" s="191"/>
      <c r="BO78" s="222"/>
      <c r="BP78" s="222"/>
      <c r="BQ78" s="222"/>
      <c r="BR78" s="222"/>
      <c r="BS78" s="191"/>
      <c r="BT78" s="221"/>
      <c r="BU78" s="236"/>
      <c r="BV78" s="222"/>
      <c r="BW78" s="191"/>
      <c r="BX78" s="191"/>
      <c r="BY78" s="191"/>
      <c r="BZ78" s="221"/>
      <c r="CA78" s="221"/>
      <c r="CB78" s="221"/>
      <c r="CC78" s="221"/>
      <c r="CD78" s="191"/>
      <c r="CE78" s="191"/>
      <c r="CF78" s="191"/>
      <c r="CG78" s="238"/>
      <c r="CH78" s="238"/>
      <c r="CI78" s="238"/>
      <c r="CJ78" s="221"/>
      <c r="CK78" s="191"/>
      <c r="CL78" s="191"/>
      <c r="CM78" s="202"/>
      <c r="CQ78" s="239"/>
      <c r="CR78" s="239"/>
      <c r="CS78" s="239"/>
      <c r="CT78" s="239"/>
    </row>
    <row r="79" ht="21" customHeight="1" spans="1:177">
      <c r="A79" s="110"/>
      <c r="B79" s="102">
        <v>18</v>
      </c>
      <c r="C79" s="103"/>
      <c r="D79" s="103"/>
      <c r="E79" s="103"/>
      <c r="F79" s="104">
        <f t="shared" si="87"/>
        <v>0</v>
      </c>
      <c r="G79" s="105"/>
      <c r="H79" s="105"/>
      <c r="I79" s="117" t="e">
        <f t="shared" si="83"/>
        <v>#N/A</v>
      </c>
      <c r="J79" s="104" t="e">
        <f t="shared" si="84"/>
        <v>#N/A</v>
      </c>
      <c r="K79" s="118">
        <f t="shared" si="88"/>
        <v>0.85</v>
      </c>
      <c r="L79" s="104">
        <f t="shared" si="89"/>
        <v>0</v>
      </c>
      <c r="M79" s="110"/>
      <c r="N79" s="102">
        <v>18</v>
      </c>
      <c r="O79" s="103"/>
      <c r="P79" s="103"/>
      <c r="Q79" s="103"/>
      <c r="R79" s="135">
        <f t="shared" si="90"/>
        <v>0</v>
      </c>
      <c r="S79" s="136"/>
      <c r="T79" s="105"/>
      <c r="U79" s="117" t="e">
        <f t="shared" si="85"/>
        <v>#N/A</v>
      </c>
      <c r="V79" s="104" t="e">
        <f t="shared" si="86"/>
        <v>#N/A</v>
      </c>
      <c r="W79" s="118" t="e">
        <f t="shared" si="91"/>
        <v>#N/A</v>
      </c>
      <c r="X79" s="104">
        <f t="shared" si="92"/>
        <v>0</v>
      </c>
      <c r="AJ79" s="279"/>
      <c r="AK79" s="279"/>
      <c r="AL79" s="190"/>
      <c r="AM79" s="202"/>
      <c r="AN79" s="202"/>
      <c r="AO79" s="202"/>
      <c r="AP79" s="202"/>
      <c r="AQ79" s="202"/>
      <c r="AR79" s="202"/>
      <c r="AS79" s="202"/>
      <c r="AT79" s="202"/>
      <c r="AU79" s="202"/>
      <c r="AV79" s="202"/>
      <c r="AW79" s="202"/>
      <c r="AX79" s="202"/>
      <c r="AY79" s="202"/>
      <c r="AZ79" s="202"/>
      <c r="BA79" s="202"/>
      <c r="BB79" s="202"/>
      <c r="BC79" s="202"/>
      <c r="BD79" s="172">
        <f ca="1">SUM($BE$38:BE79)*BE79</f>
        <v>0</v>
      </c>
      <c r="BE79" s="172">
        <f ca="1">IF(BJ79=0,0,IF(COUNTIF($BG79:$BG$107,BG79)&lt;2,1,0))</f>
        <v>0</v>
      </c>
      <c r="BF79" s="172">
        <v>42</v>
      </c>
      <c r="BG79" s="172">
        <f t="shared" si="94"/>
        <v>0</v>
      </c>
      <c r="BH79" s="220">
        <f t="shared" si="93"/>
        <v>0</v>
      </c>
      <c r="BI79" s="172" t="str">
        <f t="shared" si="95"/>
        <v/>
      </c>
      <c r="BJ79" s="172">
        <f ca="1" t="shared" si="96"/>
        <v>0</v>
      </c>
      <c r="BK79" s="221"/>
      <c r="BL79" s="191"/>
      <c r="BM79" s="191"/>
      <c r="BN79" s="191"/>
      <c r="BO79" s="222"/>
      <c r="BP79" s="222"/>
      <c r="BQ79" s="222"/>
      <c r="BR79" s="222"/>
      <c r="BS79" s="191"/>
      <c r="BT79" s="221"/>
      <c r="BU79" s="236"/>
      <c r="BV79" s="222"/>
      <c r="BW79" s="191"/>
      <c r="BX79" s="191"/>
      <c r="BY79" s="191"/>
      <c r="BZ79" s="221"/>
      <c r="CA79" s="221"/>
      <c r="CB79" s="221"/>
      <c r="CC79" s="221"/>
      <c r="CD79" s="191"/>
      <c r="CE79" s="191"/>
      <c r="CF79" s="191"/>
      <c r="CG79" s="238"/>
      <c r="CH79" s="238"/>
      <c r="CI79" s="238"/>
      <c r="CJ79" s="221"/>
      <c r="CK79" s="191"/>
      <c r="CL79" s="191"/>
      <c r="CM79" s="202"/>
      <c r="CQ79" s="239"/>
      <c r="CR79" s="239"/>
      <c r="CS79" s="239"/>
      <c r="CT79" s="239"/>
      <c r="FE79" s="1" t="s">
        <v>968</v>
      </c>
      <c r="FF79" s="1"/>
      <c r="FG79" s="1"/>
      <c r="FH79" s="1"/>
      <c r="FI79" s="1"/>
      <c r="FJ79" s="1"/>
      <c r="FK79" s="1"/>
      <c r="FL79" s="1"/>
      <c r="FM79" s="1"/>
      <c r="FN79" s="1"/>
      <c r="FO79" s="1"/>
      <c r="FP79" s="1"/>
      <c r="FQ79" s="1"/>
      <c r="FR79" s="1"/>
      <c r="FS79" s="1"/>
      <c r="FT79" s="1"/>
      <c r="FU79" s="1"/>
    </row>
    <row r="80" ht="21" customHeight="1" spans="1:177">
      <c r="A80" s="110"/>
      <c r="B80" s="102">
        <v>19</v>
      </c>
      <c r="C80" s="103"/>
      <c r="D80" s="103"/>
      <c r="E80" s="103"/>
      <c r="F80" s="104">
        <f t="shared" si="87"/>
        <v>0</v>
      </c>
      <c r="G80" s="105"/>
      <c r="H80" s="105"/>
      <c r="I80" s="117" t="e">
        <f t="shared" si="83"/>
        <v>#N/A</v>
      </c>
      <c r="J80" s="104" t="e">
        <f t="shared" si="84"/>
        <v>#N/A</v>
      </c>
      <c r="K80" s="118">
        <f t="shared" si="88"/>
        <v>0.85</v>
      </c>
      <c r="L80" s="104">
        <f t="shared" si="89"/>
        <v>0</v>
      </c>
      <c r="M80" s="110"/>
      <c r="N80" s="102">
        <v>19</v>
      </c>
      <c r="O80" s="103"/>
      <c r="P80" s="103"/>
      <c r="Q80" s="103"/>
      <c r="R80" s="135">
        <f t="shared" si="90"/>
        <v>0</v>
      </c>
      <c r="S80" s="136"/>
      <c r="T80" s="105"/>
      <c r="U80" s="117" t="e">
        <f t="shared" si="85"/>
        <v>#N/A</v>
      </c>
      <c r="V80" s="104" t="e">
        <f t="shared" si="86"/>
        <v>#N/A</v>
      </c>
      <c r="W80" s="118" t="e">
        <f t="shared" si="91"/>
        <v>#N/A</v>
      </c>
      <c r="X80" s="104">
        <f t="shared" si="92"/>
        <v>0</v>
      </c>
      <c r="AJ80" s="279"/>
      <c r="AK80" s="279"/>
      <c r="AL80" s="190"/>
      <c r="AM80" s="202"/>
      <c r="AN80" s="202"/>
      <c r="AO80" s="202"/>
      <c r="AP80" s="202"/>
      <c r="AQ80" s="202"/>
      <c r="AR80" s="238"/>
      <c r="AS80" s="202"/>
      <c r="AT80" s="202"/>
      <c r="AU80" s="202"/>
      <c r="AV80" s="202"/>
      <c r="AW80" s="202"/>
      <c r="AX80" s="202"/>
      <c r="AY80" s="202"/>
      <c r="AZ80" s="202"/>
      <c r="BA80" s="202"/>
      <c r="BB80" s="202"/>
      <c r="BC80" s="202"/>
      <c r="BD80" s="172">
        <f ca="1">SUM($BE$38:BE80)*BE80</f>
        <v>0</v>
      </c>
      <c r="BE80" s="172">
        <f ca="1">IF(BJ80=0,0,IF(COUNTIF($BG80:$BG$107,BG80)&lt;2,1,0))</f>
        <v>0</v>
      </c>
      <c r="BF80" s="172">
        <v>43</v>
      </c>
      <c r="BG80" s="172">
        <f t="shared" si="94"/>
        <v>0</v>
      </c>
      <c r="BH80" s="220">
        <f t="shared" si="93"/>
        <v>0</v>
      </c>
      <c r="BI80" s="172" t="str">
        <f t="shared" si="95"/>
        <v/>
      </c>
      <c r="BJ80" s="172">
        <f ca="1" t="shared" si="96"/>
        <v>0</v>
      </c>
      <c r="BK80" s="221"/>
      <c r="BL80" s="191"/>
      <c r="BM80" s="191"/>
      <c r="BN80" s="191"/>
      <c r="BO80" s="222"/>
      <c r="BP80" s="222"/>
      <c r="BQ80" s="222"/>
      <c r="BR80" s="222"/>
      <c r="BS80" s="191"/>
      <c r="BT80" s="221"/>
      <c r="BU80" s="236"/>
      <c r="BV80" s="222"/>
      <c r="BW80" s="191"/>
      <c r="BX80" s="191"/>
      <c r="BY80" s="191"/>
      <c r="BZ80" s="221"/>
      <c r="CA80" s="221"/>
      <c r="CB80" s="221"/>
      <c r="CC80" s="221"/>
      <c r="CD80" s="191"/>
      <c r="CE80" s="191"/>
      <c r="CF80" s="191"/>
      <c r="CG80" s="238"/>
      <c r="CH80" s="238"/>
      <c r="CI80" s="238"/>
      <c r="CJ80" s="221"/>
      <c r="CK80" s="191"/>
      <c r="CL80" s="191"/>
      <c r="CM80" s="202"/>
      <c r="CQ80" s="239"/>
      <c r="CR80" s="239"/>
      <c r="CS80" s="239"/>
      <c r="CT80" s="239"/>
      <c r="FE80" s="292" t="str">
        <f>EY31</f>
        <v>报告编号：康正（容城县）2024评字第7号-午方北庄村5-18</v>
      </c>
      <c r="FF80" s="2"/>
      <c r="FG80" s="2"/>
      <c r="FH80" s="2"/>
      <c r="FI80" s="2"/>
      <c r="FJ80" s="2"/>
      <c r="FK80" s="2"/>
      <c r="FL80" s="2"/>
      <c r="FM80" s="2"/>
      <c r="FN80" s="2"/>
      <c r="FO80" s="2"/>
      <c r="FP80" s="2"/>
      <c r="FQ80" s="2"/>
      <c r="FR80" s="2"/>
      <c r="FS80" s="2"/>
      <c r="FT80" s="2"/>
      <c r="FU80" s="2"/>
    </row>
    <row r="81" ht="19.5" customHeight="1" spans="1:177">
      <c r="A81" s="110"/>
      <c r="B81" s="102">
        <v>20</v>
      </c>
      <c r="C81" s="103"/>
      <c r="D81" s="103"/>
      <c r="E81" s="103"/>
      <c r="F81" s="104">
        <f t="shared" si="87"/>
        <v>0</v>
      </c>
      <c r="G81" s="105"/>
      <c r="H81" s="105"/>
      <c r="I81" s="117" t="e">
        <f t="shared" si="83"/>
        <v>#N/A</v>
      </c>
      <c r="J81" s="104" t="e">
        <f t="shared" si="84"/>
        <v>#N/A</v>
      </c>
      <c r="K81" s="118">
        <f t="shared" si="88"/>
        <v>0.85</v>
      </c>
      <c r="L81" s="104">
        <f t="shared" si="89"/>
        <v>0</v>
      </c>
      <c r="M81" s="110"/>
      <c r="N81" s="102">
        <v>20</v>
      </c>
      <c r="O81" s="103"/>
      <c r="P81" s="103"/>
      <c r="Q81" s="103"/>
      <c r="R81" s="135">
        <f t="shared" si="90"/>
        <v>0</v>
      </c>
      <c r="S81" s="136"/>
      <c r="T81" s="105"/>
      <c r="U81" s="117" t="e">
        <f t="shared" si="85"/>
        <v>#N/A</v>
      </c>
      <c r="V81" s="104" t="e">
        <f t="shared" si="86"/>
        <v>#N/A</v>
      </c>
      <c r="W81" s="118" t="e">
        <f t="shared" si="91"/>
        <v>#N/A</v>
      </c>
      <c r="X81" s="104">
        <f t="shared" si="92"/>
        <v>0</v>
      </c>
      <c r="AJ81" s="279"/>
      <c r="AK81" s="279"/>
      <c r="AL81" s="190"/>
      <c r="AR81" s="239"/>
      <c r="BD81" s="172">
        <f ca="1">SUM($BE$38:BE81)*BE81</f>
        <v>0</v>
      </c>
      <c r="BE81" s="172">
        <f ca="1">IF(BJ81=0,0,IF(COUNTIF($BG81:$BG$107,BG81)&lt;2,1,0))</f>
        <v>0</v>
      </c>
      <c r="BF81" s="172">
        <v>44</v>
      </c>
      <c r="BG81" s="172">
        <f t="shared" si="94"/>
        <v>0</v>
      </c>
      <c r="BH81" s="220">
        <f t="shared" si="93"/>
        <v>0</v>
      </c>
      <c r="BI81" s="172" t="str">
        <f t="shared" si="95"/>
        <v/>
      </c>
      <c r="BJ81" s="172">
        <f ca="1" t="shared" si="96"/>
        <v>0</v>
      </c>
      <c r="BK81" s="221"/>
      <c r="BL81" s="191"/>
      <c r="BM81" s="191"/>
      <c r="BN81" s="191"/>
      <c r="BO81" s="222"/>
      <c r="BP81" s="222"/>
      <c r="BQ81" s="222"/>
      <c r="BR81" s="222"/>
      <c r="BS81" s="191"/>
      <c r="BT81" s="221"/>
      <c r="BU81" s="236"/>
      <c r="BV81" s="222"/>
      <c r="BW81" s="191"/>
      <c r="BX81" s="191"/>
      <c r="BY81" s="191"/>
      <c r="BZ81" s="221"/>
      <c r="CA81" s="221"/>
      <c r="CB81" s="221"/>
      <c r="CC81" s="221"/>
      <c r="CD81" s="191"/>
      <c r="CE81" s="191"/>
      <c r="CF81" s="191"/>
      <c r="CG81" s="238"/>
      <c r="CH81" s="238"/>
      <c r="CI81" s="238"/>
      <c r="CJ81" s="221"/>
      <c r="CK81" s="191"/>
      <c r="CL81" s="191"/>
      <c r="CM81" s="202"/>
      <c r="CQ81" s="239"/>
      <c r="CR81" s="239"/>
      <c r="CS81" s="239"/>
      <c r="CT81" s="239"/>
      <c r="FE81" s="3" t="s">
        <v>969</v>
      </c>
      <c r="FF81" s="3"/>
      <c r="FG81" s="3"/>
      <c r="FH81" s="3"/>
      <c r="FI81" s="4">
        <v>0</v>
      </c>
      <c r="FJ81" s="8"/>
      <c r="FK81" s="8"/>
      <c r="FL81" s="8"/>
      <c r="FM81" s="8"/>
      <c r="FN81" s="8"/>
      <c r="FO81" s="8"/>
      <c r="FP81" s="8"/>
      <c r="FQ81" s="8"/>
      <c r="FR81" s="8"/>
      <c r="FS81" s="8"/>
      <c r="FT81" s="8"/>
      <c r="FU81" s="8"/>
    </row>
    <row r="82" ht="19.5" customHeight="1" spans="1:177">
      <c r="A82" s="110"/>
      <c r="B82" s="102">
        <v>21</v>
      </c>
      <c r="C82" s="103"/>
      <c r="D82" s="103"/>
      <c r="E82" s="103"/>
      <c r="F82" s="104">
        <f t="shared" si="87"/>
        <v>0</v>
      </c>
      <c r="G82" s="105"/>
      <c r="H82" s="105"/>
      <c r="I82" s="117" t="e">
        <f t="shared" si="83"/>
        <v>#N/A</v>
      </c>
      <c r="J82" s="104" t="e">
        <f t="shared" si="84"/>
        <v>#N/A</v>
      </c>
      <c r="K82" s="118">
        <f t="shared" si="88"/>
        <v>0.85</v>
      </c>
      <c r="L82" s="104">
        <f t="shared" si="89"/>
        <v>0</v>
      </c>
      <c r="M82" s="110"/>
      <c r="N82" s="102">
        <v>21</v>
      </c>
      <c r="O82" s="103"/>
      <c r="P82" s="103"/>
      <c r="Q82" s="103"/>
      <c r="R82" s="135">
        <f t="shared" si="90"/>
        <v>0</v>
      </c>
      <c r="S82" s="136"/>
      <c r="T82" s="105"/>
      <c r="U82" s="117" t="e">
        <f t="shared" ref="U82:U91" si="97">VLOOKUP(R82,价格表,2,0)</f>
        <v>#N/A</v>
      </c>
      <c r="V82" s="104" t="e">
        <f t="shared" ref="V82:V91" si="98">VLOOKUP(R82,价格表,5,0)</f>
        <v>#N/A</v>
      </c>
      <c r="W82" s="118" t="e">
        <f t="shared" si="91"/>
        <v>#N/A</v>
      </c>
      <c r="X82" s="104">
        <f t="shared" si="92"/>
        <v>0</v>
      </c>
      <c r="AL82" s="190"/>
      <c r="AR82" s="239"/>
      <c r="BD82" s="172">
        <f ca="1">SUM($BE$38:BE82)*BE82</f>
        <v>0</v>
      </c>
      <c r="BE82" s="172">
        <f ca="1">IF(BJ82=0,0,IF(COUNTIF($BG82:$BG$107,BG82)&lt;2,1,0))</f>
        <v>0</v>
      </c>
      <c r="BF82" s="172">
        <v>45</v>
      </c>
      <c r="BG82" s="172">
        <f t="shared" si="94"/>
        <v>0</v>
      </c>
      <c r="BH82" s="220">
        <f t="shared" si="93"/>
        <v>0</v>
      </c>
      <c r="BI82" s="172" t="str">
        <f t="shared" si="95"/>
        <v/>
      </c>
      <c r="BJ82" s="172">
        <f ca="1" t="shared" si="96"/>
        <v>0</v>
      </c>
      <c r="BK82" s="221"/>
      <c r="BL82" s="191"/>
      <c r="BM82" s="191"/>
      <c r="BN82" s="191"/>
      <c r="BO82" s="222"/>
      <c r="BP82" s="222"/>
      <c r="BQ82" s="222"/>
      <c r="BR82" s="222"/>
      <c r="BS82" s="191"/>
      <c r="BT82" s="221"/>
      <c r="BU82" s="236"/>
      <c r="BV82" s="222"/>
      <c r="BW82" s="191"/>
      <c r="BX82" s="191"/>
      <c r="BY82" s="191"/>
      <c r="BZ82" s="221"/>
      <c r="CA82" s="221"/>
      <c r="CB82" s="221"/>
      <c r="CC82" s="221"/>
      <c r="CD82" s="191"/>
      <c r="CE82" s="191"/>
      <c r="CF82" s="191"/>
      <c r="CG82" s="238"/>
      <c r="CH82" s="238"/>
      <c r="CI82" s="238"/>
      <c r="CJ82" s="221"/>
      <c r="CK82" s="191"/>
      <c r="CL82" s="191"/>
      <c r="CM82" s="202"/>
      <c r="CQ82" s="239"/>
      <c r="CR82" s="239"/>
      <c r="CS82" s="239"/>
      <c r="CT82" s="239"/>
      <c r="FE82" s="3" t="s">
        <v>970</v>
      </c>
      <c r="FF82" s="3"/>
      <c r="FG82" s="3"/>
      <c r="FH82" s="3"/>
      <c r="FI82" s="4">
        <v>0</v>
      </c>
      <c r="FJ82" s="8"/>
      <c r="FK82" s="8"/>
      <c r="FL82" s="8"/>
      <c r="FM82" s="8"/>
      <c r="FN82" s="8"/>
      <c r="FO82" s="8"/>
      <c r="FP82" s="8"/>
      <c r="FQ82" s="8"/>
      <c r="FR82" s="8"/>
      <c r="FS82" s="8"/>
      <c r="FT82" s="8"/>
      <c r="FU82" s="8"/>
    </row>
    <row r="83" ht="19.5" customHeight="1" spans="1:177">
      <c r="A83" s="110"/>
      <c r="B83" s="102">
        <v>22</v>
      </c>
      <c r="C83" s="103"/>
      <c r="D83" s="103"/>
      <c r="E83" s="103"/>
      <c r="F83" s="104">
        <f t="shared" si="87"/>
        <v>0</v>
      </c>
      <c r="G83" s="105"/>
      <c r="H83" s="105"/>
      <c r="I83" s="117" t="e">
        <f t="shared" si="83"/>
        <v>#N/A</v>
      </c>
      <c r="J83" s="104" t="e">
        <f t="shared" ref="J83:J91" si="99">VLOOKUP(F83,价格表,5,0)</f>
        <v>#N/A</v>
      </c>
      <c r="K83" s="118">
        <f t="shared" si="88"/>
        <v>0.85</v>
      </c>
      <c r="L83" s="104">
        <f t="shared" si="89"/>
        <v>0</v>
      </c>
      <c r="M83" s="110"/>
      <c r="N83" s="102">
        <v>22</v>
      </c>
      <c r="O83" s="103"/>
      <c r="P83" s="103"/>
      <c r="Q83" s="103"/>
      <c r="R83" s="135">
        <f t="shared" ref="R83:R91" si="100">+P83</f>
        <v>0</v>
      </c>
      <c r="S83" s="136"/>
      <c r="T83" s="105"/>
      <c r="U83" s="117" t="e">
        <f t="shared" si="97"/>
        <v>#N/A</v>
      </c>
      <c r="V83" s="104" t="e">
        <f t="shared" si="98"/>
        <v>#N/A</v>
      </c>
      <c r="W83" s="118" t="e">
        <f t="shared" si="91"/>
        <v>#N/A</v>
      </c>
      <c r="X83" s="104">
        <f t="shared" si="92"/>
        <v>0</v>
      </c>
      <c r="AL83" s="190"/>
      <c r="AR83" s="239"/>
      <c r="BD83" s="172">
        <f ca="1">SUM($BE$38:BE83)*BE83</f>
        <v>0</v>
      </c>
      <c r="BE83" s="172">
        <f ca="1">IF(BJ83=0,0,IF(COUNTIF($BG83:$BG$107,BG83)&lt;2,1,0))</f>
        <v>0</v>
      </c>
      <c r="BF83" s="172">
        <v>46</v>
      </c>
      <c r="BG83" s="172">
        <f t="shared" si="94"/>
        <v>0</v>
      </c>
      <c r="BH83" s="220">
        <f t="shared" si="93"/>
        <v>0</v>
      </c>
      <c r="BI83" s="172" t="str">
        <f t="shared" si="95"/>
        <v/>
      </c>
      <c r="BJ83" s="172">
        <f ca="1" t="shared" si="96"/>
        <v>0</v>
      </c>
      <c r="BK83" s="221"/>
      <c r="BL83" s="191"/>
      <c r="BM83" s="191"/>
      <c r="BN83" s="191"/>
      <c r="BO83" s="222"/>
      <c r="BP83" s="222"/>
      <c r="BQ83" s="222"/>
      <c r="BR83" s="222"/>
      <c r="BS83" s="191"/>
      <c r="BT83" s="221"/>
      <c r="BU83" s="236"/>
      <c r="BV83" s="222"/>
      <c r="BW83" s="191"/>
      <c r="BX83" s="191"/>
      <c r="BY83" s="191"/>
      <c r="BZ83" s="221"/>
      <c r="CA83" s="221"/>
      <c r="CB83" s="221"/>
      <c r="CC83" s="221"/>
      <c r="CD83" s="191"/>
      <c r="CE83" s="191"/>
      <c r="CF83" s="191"/>
      <c r="CG83" s="238"/>
      <c r="CH83" s="238"/>
      <c r="CI83" s="238"/>
      <c r="CJ83" s="221"/>
      <c r="CK83" s="191"/>
      <c r="CL83" s="191"/>
      <c r="CM83" s="202"/>
      <c r="CQ83" s="239"/>
      <c r="CR83" s="239"/>
      <c r="CS83" s="239"/>
      <c r="CT83" s="239"/>
      <c r="FE83" s="3"/>
      <c r="FF83" s="3"/>
      <c r="FG83" s="3"/>
      <c r="FH83" s="3"/>
      <c r="FI83" s="4"/>
      <c r="FJ83" s="8"/>
      <c r="FK83" s="8"/>
      <c r="FL83" s="8"/>
      <c r="FM83" s="8"/>
      <c r="FN83" s="8"/>
      <c r="FO83" s="8"/>
      <c r="FP83" s="8"/>
      <c r="FQ83" s="8"/>
      <c r="FR83" s="8"/>
      <c r="FS83" s="8"/>
      <c r="FT83" s="8"/>
      <c r="FU83" s="8"/>
    </row>
    <row r="84" ht="19.5" customHeight="1" spans="1:177">
      <c r="A84" s="110"/>
      <c r="B84" s="102">
        <v>23</v>
      </c>
      <c r="C84" s="103"/>
      <c r="D84" s="103"/>
      <c r="E84" s="103"/>
      <c r="F84" s="104">
        <f t="shared" si="87"/>
        <v>0</v>
      </c>
      <c r="G84" s="105"/>
      <c r="H84" s="105"/>
      <c r="I84" s="117" t="e">
        <f t="shared" si="83"/>
        <v>#N/A</v>
      </c>
      <c r="J84" s="104" t="e">
        <f t="shared" si="99"/>
        <v>#N/A</v>
      </c>
      <c r="K84" s="118">
        <f t="shared" si="88"/>
        <v>0.85</v>
      </c>
      <c r="L84" s="104">
        <f t="shared" si="89"/>
        <v>0</v>
      </c>
      <c r="M84" s="110"/>
      <c r="N84" s="102">
        <v>23</v>
      </c>
      <c r="O84" s="103"/>
      <c r="P84" s="103"/>
      <c r="Q84" s="103"/>
      <c r="R84" s="135">
        <f t="shared" si="100"/>
        <v>0</v>
      </c>
      <c r="S84" s="136"/>
      <c r="T84" s="105"/>
      <c r="U84" s="117" t="e">
        <f t="shared" si="97"/>
        <v>#N/A</v>
      </c>
      <c r="V84" s="104" t="e">
        <f t="shared" si="98"/>
        <v>#N/A</v>
      </c>
      <c r="W84" s="118" t="e">
        <f t="shared" si="91"/>
        <v>#N/A</v>
      </c>
      <c r="X84" s="104">
        <f t="shared" si="92"/>
        <v>0</v>
      </c>
      <c r="AL84" s="190"/>
      <c r="AR84" s="239"/>
      <c r="BD84" s="172">
        <f ca="1">SUM($BE$38:BE84)*BE84</f>
        <v>0</v>
      </c>
      <c r="BE84" s="172">
        <f ca="1">IF(BJ84=0,0,IF(COUNTIF($BG84:$BG$107,BG84)&lt;2,1,0))</f>
        <v>0</v>
      </c>
      <c r="BF84" s="172">
        <v>47</v>
      </c>
      <c r="BG84" s="172">
        <f t="shared" si="94"/>
        <v>0</v>
      </c>
      <c r="BH84" s="220">
        <f t="shared" si="93"/>
        <v>0</v>
      </c>
      <c r="BI84" s="172" t="str">
        <f t="shared" si="95"/>
        <v/>
      </c>
      <c r="BJ84" s="172">
        <f ca="1" t="shared" si="96"/>
        <v>0</v>
      </c>
      <c r="BK84" s="221"/>
      <c r="BL84" s="191"/>
      <c r="BM84" s="191"/>
      <c r="BN84" s="191"/>
      <c r="BO84" s="222"/>
      <c r="BP84" s="222"/>
      <c r="BQ84" s="222"/>
      <c r="BR84" s="222"/>
      <c r="BS84" s="191"/>
      <c r="BT84" s="221"/>
      <c r="BU84" s="236"/>
      <c r="BV84" s="222"/>
      <c r="BW84" s="191"/>
      <c r="BX84" s="191"/>
      <c r="BY84" s="191"/>
      <c r="BZ84" s="221"/>
      <c r="CA84" s="221"/>
      <c r="CB84" s="221"/>
      <c r="CC84" s="221"/>
      <c r="CD84" s="191"/>
      <c r="CE84" s="191"/>
      <c r="CF84" s="191"/>
      <c r="CG84" s="238"/>
      <c r="CH84" s="238"/>
      <c r="CI84" s="238"/>
      <c r="CJ84" s="221"/>
      <c r="CK84" s="191"/>
      <c r="CL84" s="191"/>
      <c r="CM84" s="202"/>
      <c r="CQ84" s="239"/>
      <c r="CR84" s="239"/>
      <c r="CS84" s="239"/>
      <c r="CT84" s="239"/>
      <c r="FE84" s="3"/>
      <c r="FF84" s="3"/>
      <c r="FG84" s="3"/>
      <c r="FH84" s="3"/>
      <c r="FI84" s="4"/>
      <c r="FJ84" s="8"/>
      <c r="FK84" s="8"/>
      <c r="FL84" s="8"/>
      <c r="FM84" s="8"/>
      <c r="FN84" s="8"/>
      <c r="FO84" s="8"/>
      <c r="FP84" s="8"/>
      <c r="FQ84" s="8"/>
      <c r="FR84" s="8"/>
      <c r="FS84" s="8"/>
      <c r="FT84" s="8"/>
      <c r="FU84" s="8"/>
    </row>
    <row r="85" ht="19.5" customHeight="1" spans="1:177">
      <c r="A85" s="110"/>
      <c r="B85" s="102">
        <v>24</v>
      </c>
      <c r="C85" s="103"/>
      <c r="D85" s="103"/>
      <c r="E85" s="103"/>
      <c r="F85" s="104">
        <f t="shared" si="87"/>
        <v>0</v>
      </c>
      <c r="G85" s="105"/>
      <c r="H85" s="105"/>
      <c r="I85" s="117" t="e">
        <f t="shared" si="83"/>
        <v>#N/A</v>
      </c>
      <c r="J85" s="104" t="e">
        <f t="shared" si="99"/>
        <v>#N/A</v>
      </c>
      <c r="K85" s="118">
        <f t="shared" si="88"/>
        <v>0.85</v>
      </c>
      <c r="L85" s="104">
        <f t="shared" si="89"/>
        <v>0</v>
      </c>
      <c r="M85" s="110"/>
      <c r="N85" s="102">
        <v>24</v>
      </c>
      <c r="O85" s="103"/>
      <c r="P85" s="103"/>
      <c r="Q85" s="103"/>
      <c r="R85" s="135">
        <f t="shared" si="100"/>
        <v>0</v>
      </c>
      <c r="S85" s="136"/>
      <c r="T85" s="105"/>
      <c r="U85" s="117" t="e">
        <f t="shared" si="97"/>
        <v>#N/A</v>
      </c>
      <c r="V85" s="104" t="e">
        <f t="shared" si="98"/>
        <v>#N/A</v>
      </c>
      <c r="W85" s="118" t="e">
        <f t="shared" si="91"/>
        <v>#N/A</v>
      </c>
      <c r="X85" s="104">
        <f t="shared" si="92"/>
        <v>0</v>
      </c>
      <c r="AL85" s="190"/>
      <c r="AR85" s="239"/>
      <c r="BD85" s="172">
        <f ca="1">SUM($BE$38:BE85)*BE85</f>
        <v>0</v>
      </c>
      <c r="BE85" s="172">
        <f ca="1">IF(BJ85=0,0,IF(COUNTIF($BG85:$BG$107,BG85)&lt;2,1,0))</f>
        <v>0</v>
      </c>
      <c r="BF85" s="172">
        <v>48</v>
      </c>
      <c r="BG85" s="172">
        <f t="shared" si="94"/>
        <v>0</v>
      </c>
      <c r="BH85" s="220">
        <f t="shared" si="93"/>
        <v>0</v>
      </c>
      <c r="BI85" s="172" t="str">
        <f t="shared" si="95"/>
        <v/>
      </c>
      <c r="BJ85" s="172">
        <f ca="1" t="shared" si="96"/>
        <v>0</v>
      </c>
      <c r="BK85" s="221"/>
      <c r="BL85" s="191"/>
      <c r="BM85" s="191"/>
      <c r="BN85" s="191"/>
      <c r="BO85" s="222"/>
      <c r="BP85" s="222"/>
      <c r="BQ85" s="222"/>
      <c r="BR85" s="222"/>
      <c r="BS85" s="191"/>
      <c r="BT85" s="221"/>
      <c r="BU85" s="236"/>
      <c r="BV85" s="222"/>
      <c r="BW85" s="191"/>
      <c r="BX85" s="191"/>
      <c r="BY85" s="191"/>
      <c r="BZ85" s="221"/>
      <c r="CA85" s="221"/>
      <c r="CB85" s="221"/>
      <c r="CC85" s="221"/>
      <c r="CD85" s="191"/>
      <c r="CE85" s="191"/>
      <c r="CF85" s="191"/>
      <c r="CG85" s="238"/>
      <c r="CH85" s="238"/>
      <c r="CI85" s="238"/>
      <c r="CJ85" s="221"/>
      <c r="CK85" s="191"/>
      <c r="CL85" s="191"/>
      <c r="CM85" s="202"/>
      <c r="CQ85" s="239"/>
      <c r="CR85" s="239"/>
      <c r="CS85" s="239"/>
      <c r="CT85" s="239"/>
      <c r="FE85" s="3"/>
      <c r="FF85" s="3"/>
      <c r="FG85" s="3"/>
      <c r="FH85" s="3"/>
      <c r="FI85" s="4"/>
      <c r="FJ85" s="8"/>
      <c r="FK85" s="8"/>
      <c r="FL85" s="8"/>
      <c r="FM85" s="8"/>
      <c r="FN85" s="8"/>
      <c r="FO85" s="8"/>
      <c r="FP85" s="8"/>
      <c r="FQ85" s="8"/>
      <c r="FR85" s="8"/>
      <c r="FS85" s="8"/>
      <c r="FT85" s="8"/>
      <c r="FU85" s="8"/>
    </row>
    <row r="86" ht="19.5" customHeight="1" spans="1:177">
      <c r="A86" s="110"/>
      <c r="B86" s="102">
        <v>25</v>
      </c>
      <c r="C86" s="103"/>
      <c r="D86" s="103"/>
      <c r="E86" s="103"/>
      <c r="F86" s="104">
        <f t="shared" si="87"/>
        <v>0</v>
      </c>
      <c r="G86" s="105"/>
      <c r="H86" s="105"/>
      <c r="I86" s="117" t="e">
        <f t="shared" si="83"/>
        <v>#N/A</v>
      </c>
      <c r="J86" s="104" t="e">
        <f t="shared" si="99"/>
        <v>#N/A</v>
      </c>
      <c r="K86" s="118">
        <f t="shared" si="88"/>
        <v>0.85</v>
      </c>
      <c r="L86" s="104">
        <f t="shared" si="89"/>
        <v>0</v>
      </c>
      <c r="M86" s="110"/>
      <c r="N86" s="102">
        <v>25</v>
      </c>
      <c r="O86" s="103"/>
      <c r="P86" s="103"/>
      <c r="Q86" s="103"/>
      <c r="R86" s="135">
        <f t="shared" si="100"/>
        <v>0</v>
      </c>
      <c r="S86" s="136"/>
      <c r="T86" s="105"/>
      <c r="U86" s="117" t="e">
        <f t="shared" si="97"/>
        <v>#N/A</v>
      </c>
      <c r="V86" s="104" t="e">
        <f t="shared" si="98"/>
        <v>#N/A</v>
      </c>
      <c r="W86" s="118" t="e">
        <f t="shared" si="91"/>
        <v>#N/A</v>
      </c>
      <c r="X86" s="104">
        <f t="shared" si="92"/>
        <v>0</v>
      </c>
      <c r="AL86" s="190"/>
      <c r="AR86" s="239"/>
      <c r="BD86" s="172">
        <f ca="1">SUM($BE$38:BE86)*BE86</f>
        <v>0</v>
      </c>
      <c r="BE86" s="172">
        <f ca="1">IF(BJ86=0,0,IF(COUNTIF($BG86:$BG$107,BG86)&lt;2,1,0))</f>
        <v>0</v>
      </c>
      <c r="BF86" s="172">
        <v>49</v>
      </c>
      <c r="BG86" s="172">
        <f t="shared" si="94"/>
        <v>0</v>
      </c>
      <c r="BH86" s="220">
        <f t="shared" si="93"/>
        <v>0</v>
      </c>
      <c r="BI86" s="172" t="str">
        <f t="shared" si="95"/>
        <v/>
      </c>
      <c r="BJ86" s="172">
        <f ca="1" t="shared" si="96"/>
        <v>0</v>
      </c>
      <c r="BK86" s="221"/>
      <c r="BL86" s="191"/>
      <c r="BM86" s="191"/>
      <c r="BN86" s="191"/>
      <c r="BO86" s="222"/>
      <c r="BP86" s="222"/>
      <c r="BQ86" s="222"/>
      <c r="BR86" s="222"/>
      <c r="BS86" s="191"/>
      <c r="BT86" s="221"/>
      <c r="BU86" s="236"/>
      <c r="BV86" s="222"/>
      <c r="BW86" s="191"/>
      <c r="BX86" s="191"/>
      <c r="BY86" s="191"/>
      <c r="BZ86" s="221"/>
      <c r="CA86" s="221"/>
      <c r="CB86" s="221"/>
      <c r="CC86" s="221"/>
      <c r="CD86" s="191"/>
      <c r="CE86" s="191"/>
      <c r="CF86" s="191"/>
      <c r="CG86" s="238"/>
      <c r="CH86" s="238"/>
      <c r="CI86" s="238"/>
      <c r="CJ86" s="221"/>
      <c r="CK86" s="191"/>
      <c r="CL86" s="191"/>
      <c r="CM86" s="202"/>
      <c r="CQ86" s="239"/>
      <c r="CR86" s="239"/>
      <c r="CS86" s="239"/>
      <c r="CT86" s="239"/>
      <c r="FE86" s="3"/>
      <c r="FF86" s="3"/>
      <c r="FG86" s="3"/>
      <c r="FH86" s="3"/>
      <c r="FI86" s="4"/>
      <c r="FJ86" s="8"/>
      <c r="FK86" s="8"/>
      <c r="FL86" s="8"/>
      <c r="FM86" s="8"/>
      <c r="FN86" s="8"/>
      <c r="FO86" s="8"/>
      <c r="FP86" s="8"/>
      <c r="FQ86" s="8"/>
      <c r="FR86" s="8"/>
      <c r="FS86" s="8"/>
      <c r="FT86" s="8"/>
      <c r="FU86" s="8"/>
    </row>
    <row r="87" ht="19.5" customHeight="1" spans="1:177">
      <c r="A87" s="110"/>
      <c r="B87" s="102">
        <v>26</v>
      </c>
      <c r="C87" s="103"/>
      <c r="D87" s="103"/>
      <c r="E87" s="103"/>
      <c r="F87" s="104">
        <f t="shared" si="87"/>
        <v>0</v>
      </c>
      <c r="G87" s="105"/>
      <c r="H87" s="105"/>
      <c r="I87" s="117" t="e">
        <f t="shared" si="83"/>
        <v>#N/A</v>
      </c>
      <c r="J87" s="104" t="e">
        <f t="shared" si="99"/>
        <v>#N/A</v>
      </c>
      <c r="K87" s="118">
        <f t="shared" si="88"/>
        <v>0.85</v>
      </c>
      <c r="L87" s="104">
        <f t="shared" si="89"/>
        <v>0</v>
      </c>
      <c r="M87" s="110"/>
      <c r="N87" s="102">
        <v>26</v>
      </c>
      <c r="O87" s="103"/>
      <c r="P87" s="103"/>
      <c r="Q87" s="103"/>
      <c r="R87" s="135">
        <f t="shared" si="100"/>
        <v>0</v>
      </c>
      <c r="S87" s="136"/>
      <c r="T87" s="105"/>
      <c r="U87" s="117" t="e">
        <f t="shared" si="97"/>
        <v>#N/A</v>
      </c>
      <c r="V87" s="104" t="e">
        <f t="shared" si="98"/>
        <v>#N/A</v>
      </c>
      <c r="W87" s="118" t="e">
        <f t="shared" si="91"/>
        <v>#N/A</v>
      </c>
      <c r="X87" s="104">
        <f t="shared" si="92"/>
        <v>0</v>
      </c>
      <c r="AL87" s="190"/>
      <c r="AR87" s="239"/>
      <c r="BD87" s="172">
        <f ca="1">SUM($BE$38:BE87)*BE87</f>
        <v>0</v>
      </c>
      <c r="BE87" s="172">
        <f ca="1">IF(BJ87=0,0,IF(COUNTIF($BG87:$BG$107,BG87)&lt;2,1,0))</f>
        <v>0</v>
      </c>
      <c r="BF87" s="172">
        <v>50</v>
      </c>
      <c r="BG87" s="172">
        <f t="shared" si="94"/>
        <v>0</v>
      </c>
      <c r="BH87" s="220">
        <f t="shared" si="93"/>
        <v>0</v>
      </c>
      <c r="BI87" s="172" t="str">
        <f t="shared" si="95"/>
        <v/>
      </c>
      <c r="BJ87" s="172">
        <f ca="1" t="shared" si="96"/>
        <v>0</v>
      </c>
      <c r="BK87" s="221"/>
      <c r="BL87" s="191"/>
      <c r="BM87" s="191"/>
      <c r="BN87" s="191"/>
      <c r="BO87" s="222"/>
      <c r="BP87" s="222"/>
      <c r="BQ87" s="222"/>
      <c r="BR87" s="222"/>
      <c r="BS87" s="191"/>
      <c r="BT87" s="221"/>
      <c r="BU87" s="236"/>
      <c r="BV87" s="222"/>
      <c r="BW87" s="191"/>
      <c r="BX87" s="191"/>
      <c r="BY87" s="191"/>
      <c r="BZ87" s="221"/>
      <c r="CA87" s="221"/>
      <c r="CB87" s="221"/>
      <c r="CC87" s="221"/>
      <c r="CD87" s="191"/>
      <c r="CE87" s="191"/>
      <c r="CF87" s="191"/>
      <c r="CG87" s="238"/>
      <c r="CH87" s="238"/>
      <c r="CI87" s="238"/>
      <c r="CJ87" s="221"/>
      <c r="CK87" s="191"/>
      <c r="CL87" s="191"/>
      <c r="CM87" s="202"/>
      <c r="CQ87" s="239"/>
      <c r="CR87" s="239"/>
      <c r="CS87" s="239"/>
      <c r="CT87" s="239"/>
      <c r="FE87" s="3"/>
      <c r="FF87" s="3"/>
      <c r="FG87" s="3"/>
      <c r="FH87" s="3"/>
      <c r="FI87" s="4"/>
      <c r="FJ87" s="8"/>
      <c r="FK87" s="8"/>
      <c r="FL87" s="8"/>
      <c r="FM87" s="8"/>
      <c r="FN87" s="8"/>
      <c r="FO87" s="8"/>
      <c r="FP87" s="8"/>
      <c r="FQ87" s="8"/>
      <c r="FR87" s="8"/>
      <c r="FS87" s="8"/>
      <c r="FT87" s="8"/>
      <c r="FU87" s="8"/>
    </row>
    <row r="88" ht="19.5" customHeight="1" spans="1:177">
      <c r="A88" s="110"/>
      <c r="B88" s="102">
        <v>27</v>
      </c>
      <c r="C88" s="103"/>
      <c r="D88" s="103"/>
      <c r="E88" s="103"/>
      <c r="F88" s="104">
        <f t="shared" si="87"/>
        <v>0</v>
      </c>
      <c r="G88" s="105"/>
      <c r="H88" s="105"/>
      <c r="I88" s="117" t="e">
        <f t="shared" si="83"/>
        <v>#N/A</v>
      </c>
      <c r="J88" s="104" t="e">
        <f t="shared" si="99"/>
        <v>#N/A</v>
      </c>
      <c r="K88" s="118">
        <f t="shared" si="88"/>
        <v>0.85</v>
      </c>
      <c r="L88" s="104">
        <f t="shared" si="89"/>
        <v>0</v>
      </c>
      <c r="M88" s="110"/>
      <c r="N88" s="102">
        <v>27</v>
      </c>
      <c r="O88" s="103"/>
      <c r="P88" s="103"/>
      <c r="Q88" s="103"/>
      <c r="R88" s="135">
        <f t="shared" si="100"/>
        <v>0</v>
      </c>
      <c r="S88" s="136"/>
      <c r="T88" s="105"/>
      <c r="U88" s="117" t="e">
        <f t="shared" si="97"/>
        <v>#N/A</v>
      </c>
      <c r="V88" s="104" t="e">
        <f t="shared" si="98"/>
        <v>#N/A</v>
      </c>
      <c r="W88" s="118" t="e">
        <f t="shared" si="91"/>
        <v>#N/A</v>
      </c>
      <c r="X88" s="104">
        <f t="shared" si="92"/>
        <v>0</v>
      </c>
      <c r="AL88" s="190"/>
      <c r="AR88" s="239"/>
      <c r="BD88" s="172">
        <f ca="1">SUM($BE$38:BE88)*BE88</f>
        <v>0</v>
      </c>
      <c r="BE88" s="172">
        <f ca="1">IF(BJ88=0,0,IF(COUNTIF($BG88:$BG$107,BG88)&lt;2,1,0))</f>
        <v>0</v>
      </c>
      <c r="BF88" s="172">
        <v>51</v>
      </c>
      <c r="BG88" s="172">
        <f t="shared" si="94"/>
        <v>0</v>
      </c>
      <c r="BH88" s="220">
        <f t="shared" si="93"/>
        <v>0</v>
      </c>
      <c r="BI88" s="172" t="str">
        <f t="shared" si="95"/>
        <v/>
      </c>
      <c r="BJ88" s="172">
        <f ca="1" t="shared" si="96"/>
        <v>0</v>
      </c>
      <c r="BK88" s="221"/>
      <c r="BL88" s="191"/>
      <c r="BM88" s="191"/>
      <c r="BN88" s="191"/>
      <c r="BO88" s="222"/>
      <c r="BP88" s="222"/>
      <c r="BQ88" s="222"/>
      <c r="BR88" s="222"/>
      <c r="BS88" s="191"/>
      <c r="BT88" s="221"/>
      <c r="BU88" s="236"/>
      <c r="BV88" s="222"/>
      <c r="BW88" s="191"/>
      <c r="BX88" s="191"/>
      <c r="BY88" s="191"/>
      <c r="BZ88" s="221"/>
      <c r="CA88" s="221"/>
      <c r="CB88" s="221"/>
      <c r="CC88" s="221"/>
      <c r="CD88" s="191"/>
      <c r="CE88" s="191"/>
      <c r="CF88" s="191"/>
      <c r="CG88" s="238"/>
      <c r="CH88" s="238"/>
      <c r="CI88" s="238"/>
      <c r="CJ88" s="221"/>
      <c r="CK88" s="191"/>
      <c r="CL88" s="191"/>
      <c r="CM88" s="202"/>
      <c r="CQ88" s="239"/>
      <c r="CR88" s="239"/>
      <c r="CS88" s="239"/>
      <c r="CT88" s="239"/>
      <c r="FE88" s="3"/>
      <c r="FF88" s="3"/>
      <c r="FG88" s="3"/>
      <c r="FH88" s="3"/>
      <c r="FI88" s="4"/>
      <c r="FJ88" s="8"/>
      <c r="FK88" s="8"/>
      <c r="FL88" s="8"/>
      <c r="FM88" s="8"/>
      <c r="FN88" s="8"/>
      <c r="FO88" s="8"/>
      <c r="FP88" s="8"/>
      <c r="FQ88" s="8"/>
      <c r="FR88" s="8"/>
      <c r="FS88" s="8"/>
      <c r="FT88" s="8"/>
      <c r="FU88" s="8"/>
    </row>
    <row r="89" ht="19.5" customHeight="1" spans="1:177">
      <c r="A89" s="110"/>
      <c r="B89" s="102">
        <v>28</v>
      </c>
      <c r="C89" s="103"/>
      <c r="D89" s="103"/>
      <c r="E89" s="103"/>
      <c r="F89" s="104">
        <f t="shared" si="87"/>
        <v>0</v>
      </c>
      <c r="G89" s="105"/>
      <c r="H89" s="105"/>
      <c r="I89" s="117" t="e">
        <f t="shared" si="83"/>
        <v>#N/A</v>
      </c>
      <c r="J89" s="104" t="e">
        <f t="shared" si="99"/>
        <v>#N/A</v>
      </c>
      <c r="K89" s="118">
        <f t="shared" si="88"/>
        <v>0.85</v>
      </c>
      <c r="L89" s="104">
        <f t="shared" si="89"/>
        <v>0</v>
      </c>
      <c r="M89" s="110"/>
      <c r="N89" s="102">
        <v>28</v>
      </c>
      <c r="O89" s="103"/>
      <c r="P89" s="103"/>
      <c r="Q89" s="103"/>
      <c r="R89" s="135">
        <f t="shared" si="100"/>
        <v>0</v>
      </c>
      <c r="S89" s="136"/>
      <c r="T89" s="105"/>
      <c r="U89" s="117" t="e">
        <f t="shared" si="97"/>
        <v>#N/A</v>
      </c>
      <c r="V89" s="104" t="e">
        <f t="shared" si="98"/>
        <v>#N/A</v>
      </c>
      <c r="W89" s="118" t="e">
        <f t="shared" si="91"/>
        <v>#N/A</v>
      </c>
      <c r="X89" s="104">
        <f t="shared" si="92"/>
        <v>0</v>
      </c>
      <c r="AL89" s="190"/>
      <c r="AR89" s="239"/>
      <c r="BD89" s="172">
        <f ca="1">SUM($BE$38:BE89)*BE89</f>
        <v>0</v>
      </c>
      <c r="BE89" s="172">
        <f ca="1">IF(BJ89=0,0,IF(COUNTIF($BG89:$BG$107,BG89)&lt;2,1,0))</f>
        <v>0</v>
      </c>
      <c r="BF89" s="172">
        <v>52</v>
      </c>
      <c r="BG89" s="172">
        <f t="shared" si="94"/>
        <v>0</v>
      </c>
      <c r="BH89" s="220">
        <f t="shared" si="93"/>
        <v>0</v>
      </c>
      <c r="BI89" s="172" t="str">
        <f t="shared" si="95"/>
        <v/>
      </c>
      <c r="BJ89" s="172">
        <f ca="1" t="shared" si="96"/>
        <v>0</v>
      </c>
      <c r="BK89" s="221"/>
      <c r="BL89" s="191"/>
      <c r="BM89" s="191"/>
      <c r="BN89" s="191"/>
      <c r="BO89" s="222"/>
      <c r="BP89" s="222"/>
      <c r="BQ89" s="222"/>
      <c r="BR89" s="222"/>
      <c r="BS89" s="191"/>
      <c r="BT89" s="221"/>
      <c r="BU89" s="236"/>
      <c r="BV89" s="222"/>
      <c r="BW89" s="191"/>
      <c r="BX89" s="191"/>
      <c r="BY89" s="191"/>
      <c r="BZ89" s="221"/>
      <c r="CA89" s="221"/>
      <c r="CB89" s="221"/>
      <c r="CC89" s="221"/>
      <c r="CD89" s="191"/>
      <c r="CE89" s="191"/>
      <c r="CF89" s="191"/>
      <c r="CG89" s="238"/>
      <c r="CH89" s="238"/>
      <c r="CI89" s="238"/>
      <c r="CJ89" s="221"/>
      <c r="CK89" s="191"/>
      <c r="CL89" s="191"/>
      <c r="CM89" s="202"/>
      <c r="CQ89" s="239"/>
      <c r="CR89" s="239"/>
      <c r="CS89" s="239"/>
      <c r="CT89" s="239"/>
      <c r="FE89" s="3"/>
      <c r="FF89" s="3"/>
      <c r="FG89" s="3"/>
      <c r="FH89" s="3"/>
      <c r="FI89" s="4"/>
      <c r="FJ89" s="8"/>
      <c r="FK89" s="8"/>
      <c r="FL89" s="8"/>
      <c r="FM89" s="8"/>
      <c r="FN89" s="8"/>
      <c r="FO89" s="8"/>
      <c r="FP89" s="8"/>
      <c r="FQ89" s="8"/>
      <c r="FR89" s="8"/>
      <c r="FS89" s="8"/>
      <c r="FT89" s="8"/>
      <c r="FU89" s="8"/>
    </row>
    <row r="90" ht="19.5" customHeight="1" spans="1:177">
      <c r="A90" s="110"/>
      <c r="B90" s="102">
        <v>29</v>
      </c>
      <c r="C90" s="103"/>
      <c r="D90" s="103"/>
      <c r="E90" s="103"/>
      <c r="F90" s="104">
        <f t="shared" si="87"/>
        <v>0</v>
      </c>
      <c r="G90" s="105"/>
      <c r="H90" s="105"/>
      <c r="I90" s="117" t="e">
        <f t="shared" si="83"/>
        <v>#N/A</v>
      </c>
      <c r="J90" s="104" t="e">
        <f t="shared" si="99"/>
        <v>#N/A</v>
      </c>
      <c r="K90" s="118">
        <f t="shared" si="88"/>
        <v>0.85</v>
      </c>
      <c r="L90" s="104">
        <f t="shared" si="89"/>
        <v>0</v>
      </c>
      <c r="M90" s="110"/>
      <c r="N90" s="102">
        <v>29</v>
      </c>
      <c r="O90" s="103"/>
      <c r="P90" s="103"/>
      <c r="Q90" s="103"/>
      <c r="R90" s="135">
        <f t="shared" si="100"/>
        <v>0</v>
      </c>
      <c r="S90" s="136"/>
      <c r="T90" s="105"/>
      <c r="U90" s="117" t="e">
        <f t="shared" si="97"/>
        <v>#N/A</v>
      </c>
      <c r="V90" s="104" t="e">
        <f t="shared" si="98"/>
        <v>#N/A</v>
      </c>
      <c r="W90" s="118" t="e">
        <f t="shared" si="91"/>
        <v>#N/A</v>
      </c>
      <c r="X90" s="104">
        <f t="shared" si="92"/>
        <v>0</v>
      </c>
      <c r="AL90" s="190"/>
      <c r="AR90" s="239"/>
      <c r="BD90" s="172">
        <f ca="1">SUM($BE$38:BE90)*BE90</f>
        <v>0</v>
      </c>
      <c r="BE90" s="172">
        <f ca="1">IF(BJ90=0,0,IF(COUNTIF($BG90:$BG$107,BG90)&lt;2,1,0))</f>
        <v>0</v>
      </c>
      <c r="BF90" s="172">
        <v>53</v>
      </c>
      <c r="BG90" s="172">
        <f t="shared" si="94"/>
        <v>0</v>
      </c>
      <c r="BH90" s="220">
        <f t="shared" si="93"/>
        <v>0</v>
      </c>
      <c r="BI90" s="172" t="str">
        <f t="shared" si="95"/>
        <v/>
      </c>
      <c r="BJ90" s="172">
        <f ca="1" t="shared" si="96"/>
        <v>0</v>
      </c>
      <c r="BK90" s="221"/>
      <c r="BL90" s="191"/>
      <c r="BM90" s="191"/>
      <c r="BN90" s="191"/>
      <c r="BO90" s="222"/>
      <c r="BP90" s="222"/>
      <c r="BQ90" s="222"/>
      <c r="BR90" s="222"/>
      <c r="BS90" s="191"/>
      <c r="BT90" s="221"/>
      <c r="BU90" s="236"/>
      <c r="BV90" s="222"/>
      <c r="BW90" s="191"/>
      <c r="BX90" s="191"/>
      <c r="BY90" s="191"/>
      <c r="BZ90" s="221"/>
      <c r="CA90" s="221"/>
      <c r="CB90" s="221"/>
      <c r="CC90" s="221"/>
      <c r="CD90" s="191"/>
      <c r="CE90" s="191"/>
      <c r="CF90" s="191"/>
      <c r="CG90" s="238"/>
      <c r="CH90" s="238"/>
      <c r="CI90" s="238"/>
      <c r="CJ90" s="221"/>
      <c r="CK90" s="191"/>
      <c r="CL90" s="191"/>
      <c r="CM90" s="202"/>
      <c r="CQ90" s="239"/>
      <c r="CR90" s="239"/>
      <c r="CS90" s="239"/>
      <c r="CT90" s="239"/>
      <c r="FE90" s="3"/>
      <c r="FF90" s="3"/>
      <c r="FG90" s="3"/>
      <c r="FH90" s="3"/>
      <c r="FI90" s="4"/>
      <c r="FJ90" s="8"/>
      <c r="FK90" s="8"/>
      <c r="FL90" s="8"/>
      <c r="FM90" s="8"/>
      <c r="FN90" s="8"/>
      <c r="FO90" s="8"/>
      <c r="FP90" s="8"/>
      <c r="FQ90" s="8"/>
      <c r="FR90" s="8"/>
      <c r="FS90" s="8"/>
      <c r="FT90" s="8"/>
      <c r="FU90" s="8"/>
    </row>
    <row r="91" ht="19.5" customHeight="1" spans="1:177">
      <c r="A91" s="110"/>
      <c r="B91" s="102">
        <v>30</v>
      </c>
      <c r="C91" s="103"/>
      <c r="D91" s="103"/>
      <c r="E91" s="103"/>
      <c r="F91" s="104">
        <f t="shared" si="87"/>
        <v>0</v>
      </c>
      <c r="G91" s="105"/>
      <c r="H91" s="105"/>
      <c r="I91" s="117" t="e">
        <f t="shared" si="83"/>
        <v>#N/A</v>
      </c>
      <c r="J91" s="104" t="e">
        <f t="shared" si="99"/>
        <v>#N/A</v>
      </c>
      <c r="K91" s="118">
        <f t="shared" si="88"/>
        <v>0.85</v>
      </c>
      <c r="L91" s="104">
        <f t="shared" si="89"/>
        <v>0</v>
      </c>
      <c r="M91" s="110"/>
      <c r="N91" s="102">
        <v>30</v>
      </c>
      <c r="O91" s="103"/>
      <c r="P91" s="103"/>
      <c r="Q91" s="103"/>
      <c r="R91" s="135">
        <f t="shared" si="100"/>
        <v>0</v>
      </c>
      <c r="S91" s="136"/>
      <c r="T91" s="105"/>
      <c r="U91" s="117" t="e">
        <f t="shared" si="97"/>
        <v>#N/A</v>
      </c>
      <c r="V91" s="104" t="e">
        <f t="shared" si="98"/>
        <v>#N/A</v>
      </c>
      <c r="W91" s="118" t="e">
        <f t="shared" si="91"/>
        <v>#N/A</v>
      </c>
      <c r="X91" s="104">
        <f t="shared" si="92"/>
        <v>0</v>
      </c>
      <c r="AL91" s="190"/>
      <c r="AR91" s="239"/>
      <c r="BD91" s="172">
        <f ca="1">SUM($BE$38:BE91)*BE91</f>
        <v>0</v>
      </c>
      <c r="BE91" s="172">
        <f ca="1">IF(BJ91=0,0,IF(COUNTIF($BG91:$BG$107,BG91)&lt;2,1,0))</f>
        <v>0</v>
      </c>
      <c r="BF91" s="172">
        <v>54</v>
      </c>
      <c r="BG91" s="172">
        <f t="shared" si="94"/>
        <v>0</v>
      </c>
      <c r="BH91" s="220">
        <f t="shared" si="93"/>
        <v>0</v>
      </c>
      <c r="BI91" s="172" t="str">
        <f t="shared" si="95"/>
        <v/>
      </c>
      <c r="BJ91" s="172">
        <f ca="1" t="shared" si="96"/>
        <v>0</v>
      </c>
      <c r="BK91" s="221"/>
      <c r="BL91" s="191"/>
      <c r="BM91" s="191"/>
      <c r="BN91" s="191"/>
      <c r="BO91" s="222"/>
      <c r="BP91" s="222"/>
      <c r="BQ91" s="222"/>
      <c r="BR91" s="222"/>
      <c r="BS91" s="191"/>
      <c r="BT91" s="221"/>
      <c r="BU91" s="236"/>
      <c r="BV91" s="222"/>
      <c r="BW91" s="191"/>
      <c r="BX91" s="191"/>
      <c r="BY91" s="191"/>
      <c r="BZ91" s="221"/>
      <c r="CA91" s="221"/>
      <c r="CB91" s="221"/>
      <c r="CC91" s="221"/>
      <c r="CD91" s="191"/>
      <c r="CE91" s="191"/>
      <c r="CF91" s="191"/>
      <c r="CG91" s="238"/>
      <c r="CH91" s="238"/>
      <c r="CI91" s="238"/>
      <c r="CJ91" s="221"/>
      <c r="CK91" s="191"/>
      <c r="CL91" s="191"/>
      <c r="CM91" s="202"/>
      <c r="CQ91" s="239"/>
      <c r="CR91" s="239"/>
      <c r="CS91" s="239"/>
      <c r="CT91" s="239"/>
      <c r="FE91" s="3"/>
      <c r="FF91" s="3"/>
      <c r="FG91" s="3"/>
      <c r="FH91" s="3"/>
      <c r="FI91" s="4"/>
      <c r="FJ91" s="8"/>
      <c r="FK91" s="8"/>
      <c r="FL91" s="8"/>
      <c r="FM91" s="8"/>
      <c r="FN91" s="8"/>
      <c r="FO91" s="8"/>
      <c r="FP91" s="8"/>
      <c r="FQ91" s="8"/>
      <c r="FR91" s="8"/>
      <c r="FS91" s="8"/>
      <c r="FT91" s="8"/>
      <c r="FU91" s="8"/>
    </row>
    <row r="92" ht="19.5" customHeight="1" spans="1:177">
      <c r="A92" s="120"/>
      <c r="B92" s="107"/>
      <c r="C92" s="103" t="s">
        <v>960</v>
      </c>
      <c r="D92" s="103"/>
      <c r="E92" s="103"/>
      <c r="F92" s="108"/>
      <c r="G92" s="105"/>
      <c r="H92" s="105"/>
      <c r="I92" s="87"/>
      <c r="J92" s="119"/>
      <c r="K92" s="119"/>
      <c r="L92" s="117">
        <f>SUM(L62:L91)</f>
        <v>5780</v>
      </c>
      <c r="M92" s="120"/>
      <c r="N92" s="107"/>
      <c r="O92" s="103" t="s">
        <v>960</v>
      </c>
      <c r="P92" s="103"/>
      <c r="Q92" s="103"/>
      <c r="R92" s="108"/>
      <c r="S92" s="108"/>
      <c r="T92" s="105"/>
      <c r="U92" s="87"/>
      <c r="V92" s="119"/>
      <c r="W92" s="119"/>
      <c r="X92" s="104">
        <f>SUM(X62:X91)</f>
        <v>0</v>
      </c>
      <c r="AR92" s="239"/>
      <c r="BD92" s="172">
        <f ca="1">SUM($BE$38:BE92)*BE92</f>
        <v>0</v>
      </c>
      <c r="BE92" s="172">
        <f ca="1">IF(BJ92=0,0,IF(COUNTIF($BG92:$BG$107,BG92)&lt;2,1,0))</f>
        <v>0</v>
      </c>
      <c r="BF92" s="172">
        <v>55</v>
      </c>
      <c r="BG92" s="172">
        <f t="shared" si="94"/>
        <v>0</v>
      </c>
      <c r="BH92" s="220">
        <f t="shared" si="93"/>
        <v>0</v>
      </c>
      <c r="BI92" s="172" t="str">
        <f t="shared" si="95"/>
        <v/>
      </c>
      <c r="BJ92" s="172">
        <f ca="1" t="shared" si="96"/>
        <v>0</v>
      </c>
      <c r="BK92" s="221"/>
      <c r="BL92" s="191"/>
      <c r="BM92" s="191"/>
      <c r="BN92" s="191"/>
      <c r="BO92" s="222"/>
      <c r="BP92" s="222"/>
      <c r="BQ92" s="222"/>
      <c r="BR92" s="222"/>
      <c r="BS92" s="191"/>
      <c r="BT92" s="221"/>
      <c r="BU92" s="236"/>
      <c r="BV92" s="222"/>
      <c r="BW92" s="191"/>
      <c r="BX92" s="191"/>
      <c r="BY92" s="191"/>
      <c r="BZ92" s="221"/>
      <c r="CA92" s="221"/>
      <c r="CB92" s="221"/>
      <c r="CC92" s="221"/>
      <c r="CD92" s="191"/>
      <c r="CE92" s="191"/>
      <c r="CF92" s="191"/>
      <c r="CG92" s="238"/>
      <c r="CH92" s="238"/>
      <c r="CI92" s="238"/>
      <c r="CJ92" s="221"/>
      <c r="CK92" s="191"/>
      <c r="CL92" s="191"/>
      <c r="CM92" s="202"/>
      <c r="CQ92" s="239"/>
      <c r="CR92" s="239"/>
      <c r="CS92" s="239"/>
      <c r="CT92" s="239"/>
      <c r="FE92" s="6" t="s">
        <v>971</v>
      </c>
      <c r="FF92" s="6"/>
      <c r="FG92" s="6"/>
      <c r="FH92" s="6"/>
      <c r="FI92" s="7" t="s">
        <v>972</v>
      </c>
      <c r="FJ92" s="7"/>
      <c r="FK92" s="7"/>
      <c r="FL92" s="7"/>
      <c r="FM92" s="7"/>
      <c r="FN92" s="7"/>
      <c r="FO92" s="7"/>
      <c r="FP92" s="7"/>
      <c r="FQ92" s="7"/>
      <c r="FR92" s="7"/>
      <c r="FS92" s="7"/>
      <c r="FT92" s="7"/>
      <c r="FU92" s="7"/>
    </row>
    <row r="93" ht="19.5" customHeight="1" spans="1:177">
      <c r="A93" s="109" t="str">
        <f>C12&amp;"装饰装修"</f>
        <v>装饰装修</v>
      </c>
      <c r="B93" s="99" t="s">
        <v>3</v>
      </c>
      <c r="C93" s="99" t="s">
        <v>2</v>
      </c>
      <c r="D93" s="99" t="s">
        <v>938</v>
      </c>
      <c r="E93" s="99"/>
      <c r="F93" s="100" t="s">
        <v>434</v>
      </c>
      <c r="G93" s="100" t="s">
        <v>939</v>
      </c>
      <c r="H93" s="100"/>
      <c r="I93" s="100" t="s">
        <v>6</v>
      </c>
      <c r="J93" s="100" t="s">
        <v>9</v>
      </c>
      <c r="K93" s="87" t="s">
        <v>940</v>
      </c>
      <c r="L93" s="100" t="s">
        <v>941</v>
      </c>
      <c r="M93" s="109" t="str">
        <f>C14&amp;"装饰装修"</f>
        <v>装饰装修</v>
      </c>
      <c r="N93" s="99" t="s">
        <v>3</v>
      </c>
      <c r="O93" s="99" t="s">
        <v>2</v>
      </c>
      <c r="P93" s="116" t="s">
        <v>938</v>
      </c>
      <c r="Q93" s="134"/>
      <c r="R93" s="100" t="s">
        <v>434</v>
      </c>
      <c r="S93" s="100"/>
      <c r="T93" s="100" t="s">
        <v>939</v>
      </c>
      <c r="U93" s="100" t="s">
        <v>6</v>
      </c>
      <c r="V93" s="100" t="s">
        <v>9</v>
      </c>
      <c r="W93" s="87" t="s">
        <v>940</v>
      </c>
      <c r="X93" s="100" t="s">
        <v>941</v>
      </c>
      <c r="AR93" s="239"/>
      <c r="BD93" s="172">
        <f ca="1">SUM($BE$38:BE93)*BE93</f>
        <v>0</v>
      </c>
      <c r="BE93" s="172">
        <f ca="1">IF(BJ93=0,0,IF(COUNTIF($BG93:$BG$107,BG93)&lt;2,1,0))</f>
        <v>0</v>
      </c>
      <c r="BF93" s="172">
        <v>56</v>
      </c>
      <c r="BG93" s="172">
        <f t="shared" si="94"/>
        <v>0</v>
      </c>
      <c r="BH93" s="220">
        <f t="shared" si="93"/>
        <v>0</v>
      </c>
      <c r="BI93" s="172" t="str">
        <f t="shared" si="95"/>
        <v/>
      </c>
      <c r="BJ93" s="172">
        <f ca="1" t="shared" si="96"/>
        <v>0</v>
      </c>
      <c r="BK93" s="221"/>
      <c r="BL93" s="191"/>
      <c r="BM93" s="191"/>
      <c r="BN93" s="191"/>
      <c r="BO93" s="222"/>
      <c r="BP93" s="222"/>
      <c r="BQ93" s="222"/>
      <c r="BR93" s="222"/>
      <c r="BS93" s="191"/>
      <c r="BT93" s="221"/>
      <c r="BU93" s="236"/>
      <c r="BV93" s="222"/>
      <c r="BW93" s="191"/>
      <c r="BX93" s="191"/>
      <c r="BY93" s="191"/>
      <c r="BZ93" s="221"/>
      <c r="CA93" s="221"/>
      <c r="CB93" s="221"/>
      <c r="CC93" s="221"/>
      <c r="CD93" s="191"/>
      <c r="CE93" s="191"/>
      <c r="CF93" s="191"/>
      <c r="CG93" s="238"/>
      <c r="CH93" s="238"/>
      <c r="CI93" s="238"/>
      <c r="CJ93" s="221"/>
      <c r="CK93" s="191"/>
      <c r="CL93" s="191"/>
      <c r="CM93" s="202"/>
      <c r="CQ93" s="239"/>
      <c r="CR93" s="239"/>
      <c r="CS93" s="239"/>
      <c r="CT93" s="239"/>
      <c r="FE93" s="3" t="s">
        <v>973</v>
      </c>
      <c r="FF93" s="8"/>
      <c r="FG93" s="8"/>
      <c r="FH93" s="8"/>
      <c r="FI93" s="8"/>
      <c r="FJ93" s="8"/>
      <c r="FK93" s="8"/>
      <c r="FL93" s="8"/>
      <c r="FM93" s="8"/>
      <c r="FN93" s="8"/>
      <c r="FO93" s="8"/>
      <c r="FP93" s="8"/>
      <c r="FQ93" s="8"/>
      <c r="FR93" s="8"/>
      <c r="FS93" s="8"/>
      <c r="FT93" s="8"/>
      <c r="FU93" s="8"/>
    </row>
    <row r="94" ht="16.5" customHeight="1" spans="1:177">
      <c r="A94" s="110"/>
      <c r="B94" s="102">
        <v>1</v>
      </c>
      <c r="C94" s="103"/>
      <c r="D94" s="275"/>
      <c r="E94" s="276"/>
      <c r="F94" s="104">
        <f t="shared" ref="F94:F114" si="101">+D94</f>
        <v>0</v>
      </c>
      <c r="G94" s="105"/>
      <c r="H94" s="105"/>
      <c r="I94" s="117" t="e">
        <f t="shared" ref="I94:I114" si="102">VLOOKUP(F94,价格表,2,0)</f>
        <v>#N/A</v>
      </c>
      <c r="J94" s="104" t="e">
        <f t="shared" ref="J94:J112" si="103">VLOOKUP(F94,价格表,5,0)</f>
        <v>#N/A</v>
      </c>
      <c r="K94" s="118" t="e">
        <f>$V$13</f>
        <v>#N/A</v>
      </c>
      <c r="L94" s="104">
        <f>ROUND(IFERROR(ROUND(G94,2)*J94*K94,),0)</f>
        <v>0</v>
      </c>
      <c r="M94" s="110"/>
      <c r="N94" s="102">
        <v>1</v>
      </c>
      <c r="O94" s="103"/>
      <c r="P94" s="103"/>
      <c r="Q94" s="103"/>
      <c r="R94" s="135">
        <f>+P94</f>
        <v>0</v>
      </c>
      <c r="S94" s="136"/>
      <c r="T94" s="105"/>
      <c r="U94" s="117" t="e">
        <f t="shared" ref="U94:U114" si="104">VLOOKUP(R94,价格表,2,0)</f>
        <v>#N/A</v>
      </c>
      <c r="V94" s="104" t="e">
        <f t="shared" ref="V94:V114" si="105">VLOOKUP(R94,价格表,5,0)</f>
        <v>#N/A</v>
      </c>
      <c r="W94" s="118" t="e">
        <f>$V$15</f>
        <v>#N/A</v>
      </c>
      <c r="X94" s="104">
        <f>ROUND(IFERROR(ROUND(T94,2)*V94*W94,),0)</f>
        <v>0</v>
      </c>
      <c r="AR94" s="239"/>
      <c r="BD94" s="172">
        <f ca="1">SUM($BE$38:BE94)*BE94</f>
        <v>0</v>
      </c>
      <c r="BE94" s="172">
        <f ca="1">IF(BJ94=0,0,IF(COUNTIF($BG94:$BG$107,BG94)&lt;2,1,0))</f>
        <v>0</v>
      </c>
      <c r="BF94" s="172">
        <v>57</v>
      </c>
      <c r="BG94" s="172">
        <f t="shared" si="94"/>
        <v>0</v>
      </c>
      <c r="BH94" s="220">
        <f t="shared" si="93"/>
        <v>0</v>
      </c>
      <c r="BI94" s="172" t="str">
        <f t="shared" si="95"/>
        <v/>
      </c>
      <c r="BJ94" s="172">
        <f ca="1" t="shared" si="96"/>
        <v>0</v>
      </c>
      <c r="BK94" s="221"/>
      <c r="BL94" s="191"/>
      <c r="BM94" s="191"/>
      <c r="BN94" s="191"/>
      <c r="BO94" s="222"/>
      <c r="BP94" s="222"/>
      <c r="BQ94" s="222"/>
      <c r="BR94" s="222"/>
      <c r="BS94" s="191"/>
      <c r="BT94" s="221"/>
      <c r="BU94" s="236"/>
      <c r="BV94" s="222"/>
      <c r="BW94" s="191"/>
      <c r="BX94" s="191"/>
      <c r="BY94" s="191"/>
      <c r="BZ94" s="221"/>
      <c r="CA94" s="221"/>
      <c r="CB94" s="221"/>
      <c r="CC94" s="221"/>
      <c r="CD94" s="191"/>
      <c r="CE94" s="191"/>
      <c r="CF94" s="191"/>
      <c r="CG94" s="238"/>
      <c r="CH94" s="238"/>
      <c r="CI94" s="238"/>
      <c r="CJ94" s="221"/>
      <c r="CK94" s="191"/>
      <c r="CL94" s="191"/>
      <c r="CM94" s="202"/>
      <c r="CQ94" s="239"/>
      <c r="CR94" s="239"/>
      <c r="CS94" s="239"/>
      <c r="CT94" s="239"/>
      <c r="FE94" s="8" t="s">
        <v>974</v>
      </c>
      <c r="FF94" s="8"/>
      <c r="FG94" s="8"/>
      <c r="FH94" s="8"/>
      <c r="FI94" s="8"/>
      <c r="FJ94" s="8"/>
      <c r="FK94" s="8"/>
      <c r="FL94" s="8"/>
      <c r="FM94" s="8"/>
      <c r="FN94" s="8"/>
      <c r="FO94" s="8"/>
      <c r="FP94" s="8"/>
      <c r="FQ94" s="8"/>
      <c r="FR94" s="8"/>
      <c r="FS94" s="8"/>
      <c r="FT94" s="8"/>
      <c r="FU94" s="8"/>
    </row>
    <row r="95" ht="16.5" customHeight="1" spans="1:177">
      <c r="A95" s="110"/>
      <c r="B95" s="102">
        <v>2</v>
      </c>
      <c r="C95" s="103"/>
      <c r="D95" s="275"/>
      <c r="E95" s="276"/>
      <c r="F95" s="104">
        <f t="shared" si="101"/>
        <v>0</v>
      </c>
      <c r="G95" s="105"/>
      <c r="H95" s="105"/>
      <c r="I95" s="117" t="e">
        <f t="shared" si="102"/>
        <v>#N/A</v>
      </c>
      <c r="J95" s="104" t="e">
        <f t="shared" si="103"/>
        <v>#N/A</v>
      </c>
      <c r="K95" s="118" t="e">
        <f t="shared" ref="K95:K114" si="106">$V$13</f>
        <v>#N/A</v>
      </c>
      <c r="L95" s="104">
        <f t="shared" ref="L95:L114" si="107">ROUND(IFERROR(ROUND(G95,2)*J95*K95,),0)</f>
        <v>0</v>
      </c>
      <c r="M95" s="110"/>
      <c r="N95" s="102">
        <v>2</v>
      </c>
      <c r="O95" s="103"/>
      <c r="P95" s="103"/>
      <c r="Q95" s="103"/>
      <c r="R95" s="135">
        <f t="shared" ref="R95:R114" si="108">+P95</f>
        <v>0</v>
      </c>
      <c r="S95" s="136"/>
      <c r="T95" s="105"/>
      <c r="U95" s="117" t="e">
        <f t="shared" si="104"/>
        <v>#N/A</v>
      </c>
      <c r="V95" s="104" t="e">
        <f t="shared" si="105"/>
        <v>#N/A</v>
      </c>
      <c r="W95" s="118" t="e">
        <f t="shared" ref="W95:W114" si="109">$V$15</f>
        <v>#N/A</v>
      </c>
      <c r="X95" s="104">
        <f t="shared" ref="X95:X114" si="110">ROUND(IFERROR(ROUND(T95,2)*V95*W95,),0)</f>
        <v>0</v>
      </c>
      <c r="AR95" s="239"/>
      <c r="BD95" s="172">
        <f ca="1">SUM($BE$38:BE95)*BE95</f>
        <v>0</v>
      </c>
      <c r="BE95" s="172">
        <f ca="1">IF(BJ95=0,0,IF(COUNTIF($BG95:$BG$107,BG95)&lt;2,1,0))</f>
        <v>0</v>
      </c>
      <c r="BF95" s="172">
        <v>58</v>
      </c>
      <c r="BG95" s="172">
        <f t="shared" si="94"/>
        <v>0</v>
      </c>
      <c r="BH95" s="220">
        <f t="shared" si="93"/>
        <v>0</v>
      </c>
      <c r="BI95" s="172" t="str">
        <f t="shared" si="95"/>
        <v/>
      </c>
      <c r="BJ95" s="172">
        <f ca="1" t="shared" si="96"/>
        <v>0</v>
      </c>
      <c r="BK95" s="221"/>
      <c r="BL95" s="191"/>
      <c r="BM95" s="191"/>
      <c r="BN95" s="191"/>
      <c r="BO95" s="222"/>
      <c r="BP95" s="222"/>
      <c r="BQ95" s="222"/>
      <c r="BR95" s="222"/>
      <c r="BS95" s="191"/>
      <c r="BT95" s="221"/>
      <c r="BU95" s="236"/>
      <c r="BV95" s="222"/>
      <c r="BW95" s="191"/>
      <c r="BX95" s="191"/>
      <c r="BY95" s="191"/>
      <c r="BZ95" s="221"/>
      <c r="CA95" s="221"/>
      <c r="CB95" s="221"/>
      <c r="CC95" s="221"/>
      <c r="CD95" s="191"/>
      <c r="CE95" s="191"/>
      <c r="CF95" s="191"/>
      <c r="CG95" s="238"/>
      <c r="CH95" s="238"/>
      <c r="CI95" s="238"/>
      <c r="CJ95" s="221"/>
      <c r="CK95" s="191"/>
      <c r="CL95" s="191"/>
      <c r="CM95" s="202"/>
      <c r="CQ95" s="239"/>
      <c r="CR95" s="239"/>
      <c r="CS95" s="239"/>
      <c r="CT95" s="239"/>
      <c r="FE95" s="3" t="s">
        <v>975</v>
      </c>
      <c r="FF95" s="3"/>
      <c r="FG95" s="3"/>
      <c r="FH95" s="3"/>
      <c r="FI95" s="3"/>
      <c r="FJ95" s="3"/>
      <c r="FK95" s="3"/>
      <c r="FL95" s="3"/>
      <c r="FM95" s="3"/>
      <c r="FN95" s="3"/>
      <c r="FO95" s="3"/>
      <c r="FP95" s="3"/>
      <c r="FQ95" s="3"/>
      <c r="FR95" s="3"/>
      <c r="FS95" s="3"/>
      <c r="FT95" s="3"/>
      <c r="FU95" s="3"/>
    </row>
    <row r="96" ht="18" customHeight="1" spans="1:177">
      <c r="A96" s="110"/>
      <c r="B96" s="102">
        <v>3</v>
      </c>
      <c r="C96" s="103"/>
      <c r="D96" s="275"/>
      <c r="E96" s="276"/>
      <c r="F96" s="104">
        <f t="shared" si="101"/>
        <v>0</v>
      </c>
      <c r="G96" s="105"/>
      <c r="H96" s="105"/>
      <c r="I96" s="117" t="e">
        <f t="shared" si="102"/>
        <v>#N/A</v>
      </c>
      <c r="J96" s="104" t="e">
        <f t="shared" si="103"/>
        <v>#N/A</v>
      </c>
      <c r="K96" s="118" t="e">
        <f t="shared" si="106"/>
        <v>#N/A</v>
      </c>
      <c r="L96" s="104">
        <f t="shared" si="107"/>
        <v>0</v>
      </c>
      <c r="M96" s="110"/>
      <c r="N96" s="102">
        <v>3</v>
      </c>
      <c r="O96" s="103"/>
      <c r="P96" s="103"/>
      <c r="Q96" s="103"/>
      <c r="R96" s="135">
        <f t="shared" si="108"/>
        <v>0</v>
      </c>
      <c r="S96" s="136"/>
      <c r="T96" s="105"/>
      <c r="U96" s="117" t="e">
        <f t="shared" si="104"/>
        <v>#N/A</v>
      </c>
      <c r="V96" s="104" t="e">
        <f t="shared" si="105"/>
        <v>#N/A</v>
      </c>
      <c r="W96" s="118" t="e">
        <f t="shared" si="109"/>
        <v>#N/A</v>
      </c>
      <c r="X96" s="104">
        <f t="shared" si="110"/>
        <v>0</v>
      </c>
      <c r="AR96" s="239"/>
      <c r="BD96" s="172">
        <f ca="1">SUM($BE$38:BE96)*BE96</f>
        <v>0</v>
      </c>
      <c r="BE96" s="172">
        <f ca="1">IF(BJ96=0,0,IF(COUNTIF($BG96:$BG$107,BG96)&lt;2,1,0))</f>
        <v>0</v>
      </c>
      <c r="BF96" s="172">
        <v>59</v>
      </c>
      <c r="BG96" s="172">
        <f t="shared" si="94"/>
        <v>0</v>
      </c>
      <c r="BH96" s="220">
        <f t="shared" si="93"/>
        <v>0</v>
      </c>
      <c r="BI96" s="172" t="str">
        <f t="shared" si="95"/>
        <v/>
      </c>
      <c r="BJ96" s="172">
        <f ca="1" t="shared" si="96"/>
        <v>0</v>
      </c>
      <c r="BK96" s="221"/>
      <c r="BL96" s="191"/>
      <c r="BM96" s="191"/>
      <c r="BN96" s="191"/>
      <c r="BO96" s="191"/>
      <c r="BP96" s="222"/>
      <c r="BQ96" s="222"/>
      <c r="BR96" s="222"/>
      <c r="BS96" s="191"/>
      <c r="BT96" s="221"/>
      <c r="BU96" s="236"/>
      <c r="BV96" s="221"/>
      <c r="BW96" s="191"/>
      <c r="BX96" s="191"/>
      <c r="BY96" s="191"/>
      <c r="BZ96" s="221"/>
      <c r="CA96" s="221"/>
      <c r="CB96" s="221"/>
      <c r="CC96" s="221"/>
      <c r="CD96" s="191"/>
      <c r="CE96" s="191"/>
      <c r="CF96" s="191"/>
      <c r="CG96" s="238"/>
      <c r="CH96" s="238"/>
      <c r="CI96" s="238"/>
      <c r="CJ96" s="238"/>
      <c r="CK96" s="191"/>
      <c r="CL96" s="191"/>
      <c r="CM96" s="202"/>
      <c r="CQ96" s="239"/>
      <c r="CR96" s="239"/>
      <c r="CS96" s="239"/>
      <c r="CT96" s="239"/>
      <c r="FE96" s="9" t="s">
        <v>976</v>
      </c>
      <c r="FF96" s="9"/>
      <c r="FG96" s="9"/>
      <c r="FH96" s="293" t="str">
        <f>EW32</f>
        <v>刘芳</v>
      </c>
      <c r="FI96" s="9"/>
      <c r="FJ96" s="9"/>
      <c r="FK96" s="9"/>
      <c r="FL96" s="9"/>
      <c r="FM96" s="9"/>
      <c r="FN96" s="9"/>
      <c r="FO96" s="9"/>
      <c r="FP96" s="9"/>
      <c r="FQ96" s="9"/>
      <c r="FR96" s="9"/>
      <c r="FS96" s="9"/>
      <c r="FT96" s="9"/>
      <c r="FU96" s="9"/>
    </row>
    <row r="97" ht="18" customHeight="1" spans="1:177">
      <c r="A97" s="110"/>
      <c r="B97" s="102">
        <v>4</v>
      </c>
      <c r="C97" s="103"/>
      <c r="D97" s="275"/>
      <c r="E97" s="276"/>
      <c r="F97" s="104">
        <f t="shared" si="101"/>
        <v>0</v>
      </c>
      <c r="G97" s="105"/>
      <c r="H97" s="105"/>
      <c r="I97" s="117" t="e">
        <f t="shared" si="102"/>
        <v>#N/A</v>
      </c>
      <c r="J97" s="104" t="e">
        <f t="shared" si="103"/>
        <v>#N/A</v>
      </c>
      <c r="K97" s="118" t="e">
        <f t="shared" si="106"/>
        <v>#N/A</v>
      </c>
      <c r="L97" s="104">
        <f t="shared" si="107"/>
        <v>0</v>
      </c>
      <c r="M97" s="110"/>
      <c r="N97" s="102">
        <v>4</v>
      </c>
      <c r="O97" s="103"/>
      <c r="P97" s="103"/>
      <c r="Q97" s="103"/>
      <c r="R97" s="135">
        <f t="shared" si="108"/>
        <v>0</v>
      </c>
      <c r="S97" s="136"/>
      <c r="T97" s="105"/>
      <c r="U97" s="117" t="e">
        <f t="shared" si="104"/>
        <v>#N/A</v>
      </c>
      <c r="V97" s="104" t="e">
        <f t="shared" si="105"/>
        <v>#N/A</v>
      </c>
      <c r="W97" s="118" t="e">
        <f t="shared" si="109"/>
        <v>#N/A</v>
      </c>
      <c r="X97" s="104">
        <f t="shared" si="110"/>
        <v>0</v>
      </c>
      <c r="AR97" s="239"/>
      <c r="BD97" s="172">
        <f ca="1">SUM($BE$38:BE97)*BE97</f>
        <v>0</v>
      </c>
      <c r="BE97" s="172">
        <f ca="1">IF(BJ97=0,0,IF(COUNTIF($BG97:$BG$107,BG97)&lt;2,1,0))</f>
        <v>0</v>
      </c>
      <c r="BF97" s="172">
        <v>60</v>
      </c>
      <c r="BG97" s="172">
        <f t="shared" si="94"/>
        <v>0</v>
      </c>
      <c r="BH97" s="220">
        <f t="shared" si="93"/>
        <v>0</v>
      </c>
      <c r="BI97" s="172" t="str">
        <f t="shared" si="95"/>
        <v/>
      </c>
      <c r="BJ97" s="172">
        <f ca="1" t="shared" si="96"/>
        <v>0</v>
      </c>
      <c r="BK97" s="221"/>
      <c r="BL97" s="191"/>
      <c r="BM97" s="191"/>
      <c r="BN97" s="191"/>
      <c r="BO97" s="191"/>
      <c r="BP97" s="222"/>
      <c r="BQ97" s="222"/>
      <c r="BR97" s="222"/>
      <c r="BS97" s="191"/>
      <c r="BT97" s="221"/>
      <c r="BU97" s="236"/>
      <c r="BV97" s="221"/>
      <c r="BW97" s="191"/>
      <c r="BX97" s="191"/>
      <c r="BY97" s="191"/>
      <c r="BZ97" s="221"/>
      <c r="CA97" s="221"/>
      <c r="CB97" s="221"/>
      <c r="CC97" s="221"/>
      <c r="CD97" s="191"/>
      <c r="CE97" s="191"/>
      <c r="CF97" s="191"/>
      <c r="CG97" s="238"/>
      <c r="CH97" s="238"/>
      <c r="CI97" s="238"/>
      <c r="CJ97" s="238"/>
      <c r="CK97" s="191"/>
      <c r="CL97" s="191"/>
      <c r="CM97" s="202"/>
      <c r="CQ97" s="239"/>
      <c r="CR97" s="239"/>
      <c r="CS97" s="239"/>
      <c r="CT97" s="239"/>
      <c r="FE97" s="9" t="s">
        <v>977</v>
      </c>
      <c r="FF97" s="9"/>
      <c r="FG97" s="9"/>
      <c r="FH97" s="293">
        <f>FA32</f>
        <v>0</v>
      </c>
      <c r="FI97" s="9"/>
      <c r="FJ97" s="9"/>
      <c r="FK97" s="9"/>
      <c r="FL97" s="9"/>
      <c r="FM97" s="9"/>
      <c r="FN97" s="9"/>
      <c r="FO97" s="9"/>
      <c r="FP97" s="9"/>
      <c r="FQ97" s="9"/>
      <c r="FR97" s="9"/>
      <c r="FS97" s="9"/>
      <c r="FT97" s="9"/>
      <c r="FU97" s="9"/>
    </row>
    <row r="98" ht="18" customHeight="1" spans="1:177">
      <c r="A98" s="110"/>
      <c r="B98" s="102">
        <v>5</v>
      </c>
      <c r="C98" s="103"/>
      <c r="D98" s="275"/>
      <c r="E98" s="276"/>
      <c r="F98" s="104">
        <f t="shared" si="101"/>
        <v>0</v>
      </c>
      <c r="G98" s="105"/>
      <c r="H98" s="105"/>
      <c r="I98" s="117" t="e">
        <f t="shared" si="102"/>
        <v>#N/A</v>
      </c>
      <c r="J98" s="104" t="e">
        <f t="shared" si="103"/>
        <v>#N/A</v>
      </c>
      <c r="K98" s="118" t="e">
        <f t="shared" si="106"/>
        <v>#N/A</v>
      </c>
      <c r="L98" s="104">
        <f t="shared" si="107"/>
        <v>0</v>
      </c>
      <c r="M98" s="110"/>
      <c r="N98" s="102">
        <v>5</v>
      </c>
      <c r="O98" s="103"/>
      <c r="P98" s="103"/>
      <c r="Q98" s="103"/>
      <c r="R98" s="135">
        <f t="shared" si="108"/>
        <v>0</v>
      </c>
      <c r="S98" s="136"/>
      <c r="T98" s="105"/>
      <c r="U98" s="117" t="e">
        <f t="shared" si="104"/>
        <v>#N/A</v>
      </c>
      <c r="V98" s="104" t="e">
        <f t="shared" si="105"/>
        <v>#N/A</v>
      </c>
      <c r="W98" s="118" t="e">
        <f t="shared" si="109"/>
        <v>#N/A</v>
      </c>
      <c r="X98" s="104">
        <f t="shared" si="110"/>
        <v>0</v>
      </c>
      <c r="AR98" s="239"/>
      <c r="BD98" s="172">
        <f ca="1">SUM($BE$38:BE98)*BE98</f>
        <v>0</v>
      </c>
      <c r="BE98" s="172">
        <f ca="1">IF(BJ98=0,0,IF(COUNTIF($BG98:$BG$107,BG98)&lt;2,1,0))</f>
        <v>0</v>
      </c>
      <c r="BF98" s="172">
        <v>61</v>
      </c>
      <c r="BG98" s="172">
        <f t="shared" si="94"/>
        <v>0</v>
      </c>
      <c r="BH98" s="220">
        <f t="shared" si="93"/>
        <v>0</v>
      </c>
      <c r="BI98" s="172" t="str">
        <f t="shared" si="95"/>
        <v/>
      </c>
      <c r="BJ98" s="172">
        <f ca="1" t="shared" si="96"/>
        <v>0</v>
      </c>
      <c r="BK98" s="221"/>
      <c r="BL98" s="191"/>
      <c r="BM98" s="191"/>
      <c r="BN98" s="191"/>
      <c r="BO98" s="191"/>
      <c r="BP98" s="222"/>
      <c r="BQ98" s="222"/>
      <c r="BR98" s="222"/>
      <c r="BS98" s="191"/>
      <c r="BT98" s="221"/>
      <c r="BU98" s="236"/>
      <c r="BV98" s="221"/>
      <c r="BW98" s="191"/>
      <c r="BX98" s="191"/>
      <c r="BY98" s="191"/>
      <c r="BZ98" s="221"/>
      <c r="CA98" s="221"/>
      <c r="CB98" s="221"/>
      <c r="CC98" s="221"/>
      <c r="CD98" s="191"/>
      <c r="CE98" s="191"/>
      <c r="CF98" s="191"/>
      <c r="CG98" s="238"/>
      <c r="CH98" s="238"/>
      <c r="CI98" s="238"/>
      <c r="CJ98" s="238"/>
      <c r="CK98" s="191"/>
      <c r="CL98" s="191"/>
      <c r="CM98" s="202"/>
      <c r="CQ98" s="239"/>
      <c r="CR98" s="239"/>
      <c r="CS98" s="239"/>
      <c r="CT98" s="239"/>
      <c r="FE98" s="9" t="s">
        <v>978</v>
      </c>
      <c r="FF98" s="9"/>
      <c r="FG98" s="9"/>
      <c r="FH98" s="294">
        <f>EX43</f>
        <v>0</v>
      </c>
      <c r="FI98" s="294"/>
      <c r="FJ98" s="294"/>
      <c r="FK98" s="9"/>
      <c r="FL98" s="9"/>
      <c r="FM98" s="9"/>
      <c r="FN98" s="9"/>
      <c r="FO98" s="9"/>
      <c r="FP98" s="9"/>
      <c r="FQ98" s="9"/>
      <c r="FR98" s="9"/>
      <c r="FS98" s="9"/>
      <c r="FT98" s="9"/>
      <c r="FU98" s="9"/>
    </row>
    <row r="99" ht="18" customHeight="1" spans="1:177">
      <c r="A99" s="110"/>
      <c r="B99" s="102">
        <v>6</v>
      </c>
      <c r="C99" s="103"/>
      <c r="D99" s="275"/>
      <c r="E99" s="276"/>
      <c r="F99" s="104">
        <f t="shared" si="101"/>
        <v>0</v>
      </c>
      <c r="G99" s="105"/>
      <c r="H99" s="105"/>
      <c r="I99" s="117" t="e">
        <f t="shared" si="102"/>
        <v>#N/A</v>
      </c>
      <c r="J99" s="104" t="e">
        <f t="shared" si="103"/>
        <v>#N/A</v>
      </c>
      <c r="K99" s="118" t="e">
        <f t="shared" si="106"/>
        <v>#N/A</v>
      </c>
      <c r="L99" s="104">
        <f t="shared" si="107"/>
        <v>0</v>
      </c>
      <c r="M99" s="110"/>
      <c r="N99" s="102">
        <v>6</v>
      </c>
      <c r="O99" s="103"/>
      <c r="P99" s="103"/>
      <c r="Q99" s="103"/>
      <c r="R99" s="135">
        <f t="shared" si="108"/>
        <v>0</v>
      </c>
      <c r="S99" s="136"/>
      <c r="T99" s="105"/>
      <c r="U99" s="117" t="e">
        <f t="shared" si="104"/>
        <v>#N/A</v>
      </c>
      <c r="V99" s="104" t="e">
        <f t="shared" si="105"/>
        <v>#N/A</v>
      </c>
      <c r="W99" s="118" t="e">
        <f t="shared" si="109"/>
        <v>#N/A</v>
      </c>
      <c r="X99" s="104">
        <f t="shared" si="110"/>
        <v>0</v>
      </c>
      <c r="AR99" s="239"/>
      <c r="BD99" s="172">
        <f ca="1">SUM($BE$38:BE99)*BE99</f>
        <v>0</v>
      </c>
      <c r="BE99" s="172">
        <f ca="1">IF(BJ99=0,0,IF(COUNTIF($BG99:$BG$107,BG99)&lt;2,1,0))</f>
        <v>0</v>
      </c>
      <c r="BF99" s="172">
        <v>62</v>
      </c>
      <c r="BG99" s="172">
        <f t="shared" si="94"/>
        <v>0</v>
      </c>
      <c r="BH99" s="220">
        <f t="shared" si="93"/>
        <v>0</v>
      </c>
      <c r="BI99" s="172" t="str">
        <f t="shared" si="95"/>
        <v/>
      </c>
      <c r="BJ99" s="172">
        <f ca="1" t="shared" si="96"/>
        <v>0</v>
      </c>
      <c r="BK99" s="221"/>
      <c r="BL99" s="191"/>
      <c r="BM99" s="191"/>
      <c r="BN99" s="191"/>
      <c r="BO99" s="191"/>
      <c r="BP99" s="222"/>
      <c r="BQ99" s="222"/>
      <c r="BR99" s="222"/>
      <c r="BS99" s="191"/>
      <c r="BT99" s="221"/>
      <c r="BU99" s="236"/>
      <c r="BV99" s="221"/>
      <c r="BW99" s="191"/>
      <c r="BX99" s="191"/>
      <c r="BY99" s="191"/>
      <c r="BZ99" s="221"/>
      <c r="CA99" s="221"/>
      <c r="CB99" s="221"/>
      <c r="CC99" s="221"/>
      <c r="CD99" s="191"/>
      <c r="CE99" s="191"/>
      <c r="CF99" s="191"/>
      <c r="CG99" s="238"/>
      <c r="CH99" s="238"/>
      <c r="CI99" s="238"/>
      <c r="CJ99" s="238"/>
      <c r="CK99" s="191"/>
      <c r="CL99" s="191"/>
      <c r="CM99" s="202"/>
      <c r="CQ99" s="239"/>
      <c r="CR99" s="239"/>
      <c r="CS99" s="239"/>
      <c r="CT99" s="239"/>
      <c r="FE99" s="3" t="s">
        <v>979</v>
      </c>
      <c r="FF99" s="3"/>
      <c r="FG99" s="3"/>
      <c r="FH99" s="11" t="s">
        <v>980</v>
      </c>
      <c r="FI99" s="11"/>
      <c r="FJ99" s="11"/>
      <c r="FK99" s="11"/>
      <c r="FL99" s="11"/>
      <c r="FM99" s="11"/>
      <c r="FN99" s="11"/>
      <c r="FO99" s="11"/>
      <c r="FP99" s="11"/>
      <c r="FQ99" s="11"/>
      <c r="FR99" s="11"/>
      <c r="FS99" s="11"/>
      <c r="FT99" s="11"/>
      <c r="FU99" s="11"/>
    </row>
    <row r="100" ht="18" customHeight="1" spans="1:177">
      <c r="A100" s="110"/>
      <c r="B100" s="102">
        <v>7</v>
      </c>
      <c r="C100" s="103"/>
      <c r="D100" s="275"/>
      <c r="E100" s="276"/>
      <c r="F100" s="104">
        <f t="shared" si="101"/>
        <v>0</v>
      </c>
      <c r="G100" s="105"/>
      <c r="H100" s="105"/>
      <c r="I100" s="117" t="e">
        <f t="shared" si="102"/>
        <v>#N/A</v>
      </c>
      <c r="J100" s="104" t="e">
        <f t="shared" si="103"/>
        <v>#N/A</v>
      </c>
      <c r="K100" s="118" t="e">
        <f t="shared" si="106"/>
        <v>#N/A</v>
      </c>
      <c r="L100" s="104">
        <f t="shared" si="107"/>
        <v>0</v>
      </c>
      <c r="M100" s="110"/>
      <c r="N100" s="102">
        <v>7</v>
      </c>
      <c r="O100" s="103"/>
      <c r="P100" s="103"/>
      <c r="Q100" s="103"/>
      <c r="R100" s="135">
        <f t="shared" si="108"/>
        <v>0</v>
      </c>
      <c r="S100" s="136"/>
      <c r="T100" s="105"/>
      <c r="U100" s="117" t="e">
        <f t="shared" si="104"/>
        <v>#N/A</v>
      </c>
      <c r="V100" s="104" t="e">
        <f t="shared" si="105"/>
        <v>#N/A</v>
      </c>
      <c r="W100" s="118" t="e">
        <f t="shared" si="109"/>
        <v>#N/A</v>
      </c>
      <c r="X100" s="104">
        <f t="shared" si="110"/>
        <v>0</v>
      </c>
      <c r="AR100" s="239"/>
      <c r="BD100" s="172">
        <f ca="1">SUM($BE$38:BE100)*BE100</f>
        <v>0</v>
      </c>
      <c r="BE100" s="172">
        <f ca="1">IF(BJ100=0,0,IF(COUNTIF($BG100:$BG$107,BG100)&lt;2,1,0))</f>
        <v>0</v>
      </c>
      <c r="BF100" s="172">
        <v>63</v>
      </c>
      <c r="BG100" s="172">
        <f t="shared" si="94"/>
        <v>0</v>
      </c>
      <c r="BH100" s="220">
        <f t="shared" si="93"/>
        <v>0</v>
      </c>
      <c r="BI100" s="172" t="str">
        <f t="shared" si="95"/>
        <v/>
      </c>
      <c r="BJ100" s="172">
        <f ca="1" t="shared" si="96"/>
        <v>0</v>
      </c>
      <c r="BK100" s="221"/>
      <c r="BL100" s="191"/>
      <c r="BM100" s="191"/>
      <c r="BN100" s="191"/>
      <c r="BO100" s="191"/>
      <c r="BP100" s="222"/>
      <c r="BQ100" s="222"/>
      <c r="BR100" s="222"/>
      <c r="BS100" s="191"/>
      <c r="BT100" s="221"/>
      <c r="BU100" s="236"/>
      <c r="BV100" s="221"/>
      <c r="BW100" s="191"/>
      <c r="BX100" s="191"/>
      <c r="BY100" s="191"/>
      <c r="BZ100" s="221"/>
      <c r="CA100" s="221"/>
      <c r="CB100" s="221"/>
      <c r="CC100" s="221"/>
      <c r="CD100" s="191"/>
      <c r="CE100" s="191"/>
      <c r="CF100" s="191"/>
      <c r="CG100" s="238"/>
      <c r="CH100" s="238"/>
      <c r="CI100" s="238"/>
      <c r="CJ100" s="238"/>
      <c r="CK100" s="191"/>
      <c r="CL100" s="191"/>
      <c r="CM100" s="202"/>
      <c r="CQ100" s="239"/>
      <c r="CR100" s="239"/>
      <c r="CS100" s="239"/>
      <c r="CT100" s="239"/>
      <c r="FE100" s="12" t="s">
        <v>981</v>
      </c>
      <c r="FF100" s="12"/>
      <c r="FG100" s="12"/>
      <c r="FH100" s="8" t="s">
        <v>982</v>
      </c>
      <c r="FI100" s="8"/>
      <c r="FJ100" s="8"/>
      <c r="FK100" s="13"/>
      <c r="FL100" s="13"/>
      <c r="FM100" s="13"/>
      <c r="FN100" s="13"/>
      <c r="FO100" s="13"/>
      <c r="FP100" s="13"/>
      <c r="FQ100" s="13"/>
      <c r="FR100" s="13"/>
      <c r="FS100" s="13"/>
      <c r="FT100" s="13"/>
      <c r="FU100" s="13"/>
    </row>
    <row r="101" ht="18" customHeight="1" spans="1:177">
      <c r="A101" s="110"/>
      <c r="B101" s="102">
        <v>8</v>
      </c>
      <c r="C101" s="103"/>
      <c r="D101" s="275"/>
      <c r="E101" s="276"/>
      <c r="F101" s="104">
        <f t="shared" si="101"/>
        <v>0</v>
      </c>
      <c r="G101" s="105"/>
      <c r="H101" s="105"/>
      <c r="I101" s="117" t="e">
        <f t="shared" si="102"/>
        <v>#N/A</v>
      </c>
      <c r="J101" s="104" t="e">
        <f t="shared" si="103"/>
        <v>#N/A</v>
      </c>
      <c r="K101" s="118" t="e">
        <f t="shared" si="106"/>
        <v>#N/A</v>
      </c>
      <c r="L101" s="104">
        <f t="shared" si="107"/>
        <v>0</v>
      </c>
      <c r="M101" s="110"/>
      <c r="N101" s="102">
        <v>8</v>
      </c>
      <c r="O101" s="103"/>
      <c r="P101" s="103"/>
      <c r="Q101" s="103"/>
      <c r="R101" s="135">
        <f t="shared" si="108"/>
        <v>0</v>
      </c>
      <c r="S101" s="136"/>
      <c r="T101" s="105"/>
      <c r="U101" s="117" t="e">
        <f t="shared" si="104"/>
        <v>#N/A</v>
      </c>
      <c r="V101" s="104" t="e">
        <f t="shared" si="105"/>
        <v>#N/A</v>
      </c>
      <c r="W101" s="118" t="e">
        <f t="shared" si="109"/>
        <v>#N/A</v>
      </c>
      <c r="X101" s="104">
        <f t="shared" si="110"/>
        <v>0</v>
      </c>
      <c r="AR101" s="239"/>
      <c r="BD101" s="172">
        <f ca="1">SUM($BE$38:BE101)*BE101</f>
        <v>0</v>
      </c>
      <c r="BE101" s="172">
        <f ca="1">IF(BJ101=0,0,IF(COUNTIF($BG101:$BG$107,BG101)&lt;2,1,0))</f>
        <v>0</v>
      </c>
      <c r="BF101" s="172">
        <v>64</v>
      </c>
      <c r="BG101" s="172">
        <f t="shared" si="94"/>
        <v>0</v>
      </c>
      <c r="BH101" s="220">
        <f t="shared" si="93"/>
        <v>0</v>
      </c>
      <c r="BI101" s="172" t="str">
        <f t="shared" si="95"/>
        <v/>
      </c>
      <c r="BJ101" s="172">
        <f ca="1" t="shared" si="96"/>
        <v>0</v>
      </c>
      <c r="BK101" s="221"/>
      <c r="BL101" s="191"/>
      <c r="BM101" s="191"/>
      <c r="BN101" s="191"/>
      <c r="BO101" s="191"/>
      <c r="BP101" s="222"/>
      <c r="BQ101" s="222"/>
      <c r="BR101" s="222"/>
      <c r="BS101" s="191"/>
      <c r="BT101" s="221"/>
      <c r="BU101" s="236"/>
      <c r="BV101" s="221"/>
      <c r="BW101" s="191"/>
      <c r="BX101" s="191"/>
      <c r="BY101" s="191"/>
      <c r="BZ101" s="221"/>
      <c r="CA101" s="221"/>
      <c r="CB101" s="221"/>
      <c r="CC101" s="221"/>
      <c r="CD101" s="191"/>
      <c r="CE101" s="191"/>
      <c r="CF101" s="191"/>
      <c r="CG101" s="238"/>
      <c r="CH101" s="238"/>
      <c r="CI101" s="238"/>
      <c r="CJ101" s="238"/>
      <c r="CK101" s="191"/>
      <c r="CL101" s="191"/>
      <c r="CM101" s="202"/>
      <c r="CQ101" s="239"/>
      <c r="CR101" s="239"/>
      <c r="CS101" s="239"/>
      <c r="CT101" s="239"/>
      <c r="FE101" s="3" t="s">
        <v>983</v>
      </c>
      <c r="FF101" s="3"/>
      <c r="FG101" s="3"/>
      <c r="FH101" s="3"/>
      <c r="FI101" s="3"/>
      <c r="FJ101" s="3"/>
      <c r="FK101" s="3"/>
      <c r="FL101" s="3"/>
      <c r="FM101" s="3"/>
      <c r="FN101" s="3"/>
      <c r="FO101" s="3"/>
      <c r="FP101" s="3"/>
      <c r="FQ101" s="3"/>
      <c r="FR101" s="3"/>
      <c r="FS101" s="3"/>
      <c r="FT101" s="3"/>
      <c r="FU101" s="3"/>
    </row>
    <row r="102" ht="18" customHeight="1" spans="1:177">
      <c r="A102" s="110"/>
      <c r="B102" s="102">
        <v>9</v>
      </c>
      <c r="C102" s="103"/>
      <c r="D102" s="275"/>
      <c r="E102" s="276"/>
      <c r="F102" s="104">
        <f t="shared" si="101"/>
        <v>0</v>
      </c>
      <c r="G102" s="105"/>
      <c r="H102" s="105"/>
      <c r="I102" s="117" t="e">
        <f t="shared" si="102"/>
        <v>#N/A</v>
      </c>
      <c r="J102" s="104" t="e">
        <f t="shared" si="103"/>
        <v>#N/A</v>
      </c>
      <c r="K102" s="118" t="e">
        <f t="shared" si="106"/>
        <v>#N/A</v>
      </c>
      <c r="L102" s="104">
        <f t="shared" si="107"/>
        <v>0</v>
      </c>
      <c r="M102" s="110"/>
      <c r="N102" s="102">
        <v>9</v>
      </c>
      <c r="O102" s="103"/>
      <c r="P102" s="103"/>
      <c r="Q102" s="103"/>
      <c r="R102" s="135">
        <f t="shared" si="108"/>
        <v>0</v>
      </c>
      <c r="S102" s="136"/>
      <c r="T102" s="105"/>
      <c r="U102" s="117" t="e">
        <f t="shared" si="104"/>
        <v>#N/A</v>
      </c>
      <c r="V102" s="104" t="e">
        <f t="shared" si="105"/>
        <v>#N/A</v>
      </c>
      <c r="W102" s="118" t="e">
        <f t="shared" si="109"/>
        <v>#N/A</v>
      </c>
      <c r="X102" s="104">
        <f t="shared" si="110"/>
        <v>0</v>
      </c>
      <c r="AR102" s="239"/>
      <c r="BD102" s="172">
        <f ca="1">SUM($BE$38:BE102)*BE102</f>
        <v>0</v>
      </c>
      <c r="BE102" s="172">
        <f ca="1">IF(BJ102=0,0,IF(COUNTIF($BG102:$BG$107,BG102)&lt;2,1,0))</f>
        <v>0</v>
      </c>
      <c r="BF102" s="172">
        <v>65</v>
      </c>
      <c r="BG102" s="172">
        <f t="shared" si="94"/>
        <v>0</v>
      </c>
      <c r="BH102" s="220">
        <f t="shared" si="93"/>
        <v>0</v>
      </c>
      <c r="BI102" s="172" t="str">
        <f t="shared" si="95"/>
        <v/>
      </c>
      <c r="BJ102" s="172">
        <f ca="1" t="shared" si="96"/>
        <v>0</v>
      </c>
      <c r="BK102" s="221"/>
      <c r="BL102" s="191"/>
      <c r="BM102" s="191"/>
      <c r="BN102" s="191"/>
      <c r="BO102" s="191"/>
      <c r="BP102" s="222"/>
      <c r="BQ102" s="222"/>
      <c r="BR102" s="222"/>
      <c r="BS102" s="191"/>
      <c r="BT102" s="221"/>
      <c r="BU102" s="236"/>
      <c r="BV102" s="221"/>
      <c r="BW102" s="191"/>
      <c r="BX102" s="191"/>
      <c r="BY102" s="191"/>
      <c r="BZ102" s="221"/>
      <c r="CA102" s="221"/>
      <c r="CB102" s="221"/>
      <c r="CC102" s="221"/>
      <c r="CD102" s="191"/>
      <c r="CE102" s="191"/>
      <c r="CF102" s="191"/>
      <c r="CG102" s="238"/>
      <c r="CH102" s="238"/>
      <c r="CI102" s="238"/>
      <c r="CJ102" s="238"/>
      <c r="CK102" s="191"/>
      <c r="CL102" s="191"/>
      <c r="CM102" s="202"/>
      <c r="CQ102" s="239"/>
      <c r="CR102" s="239"/>
      <c r="CS102" s="239"/>
      <c r="CT102" s="239"/>
      <c r="FE102" s="8" t="s">
        <v>984</v>
      </c>
      <c r="FF102" s="8"/>
      <c r="FG102" s="8"/>
      <c r="FH102" s="8"/>
      <c r="FI102" s="8"/>
      <c r="FJ102" s="8"/>
      <c r="FK102" s="8"/>
      <c r="FL102" s="8"/>
      <c r="FM102" s="8"/>
      <c r="FN102" s="8"/>
      <c r="FO102" s="8"/>
      <c r="FP102" s="8"/>
      <c r="FQ102" s="8"/>
      <c r="FR102" s="8"/>
      <c r="FS102" s="8"/>
      <c r="FT102" s="8"/>
      <c r="FU102" s="8"/>
    </row>
    <row r="103" ht="18" customHeight="1" spans="1:177">
      <c r="A103" s="110"/>
      <c r="B103" s="102">
        <v>10</v>
      </c>
      <c r="C103" s="103"/>
      <c r="D103" s="275"/>
      <c r="E103" s="276"/>
      <c r="F103" s="104">
        <f t="shared" si="101"/>
        <v>0</v>
      </c>
      <c r="G103" s="105"/>
      <c r="H103" s="105"/>
      <c r="I103" s="117" t="e">
        <f t="shared" si="102"/>
        <v>#N/A</v>
      </c>
      <c r="J103" s="104" t="e">
        <f t="shared" si="103"/>
        <v>#N/A</v>
      </c>
      <c r="K103" s="118" t="e">
        <f t="shared" si="106"/>
        <v>#N/A</v>
      </c>
      <c r="L103" s="104">
        <f t="shared" si="107"/>
        <v>0</v>
      </c>
      <c r="M103" s="110"/>
      <c r="N103" s="102">
        <v>10</v>
      </c>
      <c r="O103" s="103"/>
      <c r="P103" s="103"/>
      <c r="Q103" s="103"/>
      <c r="R103" s="135">
        <f t="shared" si="108"/>
        <v>0</v>
      </c>
      <c r="S103" s="136"/>
      <c r="T103" s="105"/>
      <c r="U103" s="117" t="e">
        <f t="shared" si="104"/>
        <v>#N/A</v>
      </c>
      <c r="V103" s="104" t="e">
        <f t="shared" si="105"/>
        <v>#N/A</v>
      </c>
      <c r="W103" s="118" t="e">
        <f t="shared" si="109"/>
        <v>#N/A</v>
      </c>
      <c r="X103" s="104">
        <f t="shared" si="110"/>
        <v>0</v>
      </c>
      <c r="AR103" s="239"/>
      <c r="BD103" s="172">
        <f ca="1">SUM($BE$38:BE103)*BE103</f>
        <v>0</v>
      </c>
      <c r="BE103" s="172">
        <f ca="1">IF(BJ103=0,0,IF(COUNTIF($BG103:$BG$107,BG103)&lt;2,1,0))</f>
        <v>0</v>
      </c>
      <c r="BF103" s="172">
        <v>66</v>
      </c>
      <c r="BG103" s="172">
        <f t="shared" si="94"/>
        <v>0</v>
      </c>
      <c r="BH103" s="220">
        <f t="shared" si="93"/>
        <v>0</v>
      </c>
      <c r="BI103" s="172" t="str">
        <f t="shared" si="95"/>
        <v/>
      </c>
      <c r="BJ103" s="172">
        <f ca="1" t="shared" si="96"/>
        <v>0</v>
      </c>
      <c r="BK103" s="221"/>
      <c r="BL103" s="191"/>
      <c r="BM103" s="191"/>
      <c r="BN103" s="191"/>
      <c r="BO103" s="191"/>
      <c r="BP103" s="222"/>
      <c r="BQ103" s="222"/>
      <c r="BR103" s="222"/>
      <c r="BS103" s="191"/>
      <c r="BT103" s="221"/>
      <c r="BU103" s="236"/>
      <c r="BV103" s="221"/>
      <c r="BW103" s="191"/>
      <c r="BX103" s="191"/>
      <c r="BY103" s="191"/>
      <c r="BZ103" s="221"/>
      <c r="CA103" s="221"/>
      <c r="CB103" s="221"/>
      <c r="CC103" s="221"/>
      <c r="CD103" s="191"/>
      <c r="CE103" s="191"/>
      <c r="CF103" s="191"/>
      <c r="CG103" s="238"/>
      <c r="CH103" s="238"/>
      <c r="CI103" s="238"/>
      <c r="CJ103" s="238"/>
      <c r="CK103" s="191"/>
      <c r="CL103" s="191"/>
      <c r="CM103" s="202"/>
      <c r="CQ103" s="239"/>
      <c r="CR103" s="239"/>
      <c r="CS103" s="239"/>
      <c r="CT103" s="239"/>
      <c r="FE103" s="8" t="s">
        <v>985</v>
      </c>
      <c r="FF103" s="8"/>
      <c r="FG103" s="8"/>
      <c r="FH103" s="8"/>
      <c r="FI103" s="8"/>
      <c r="FJ103" s="8"/>
      <c r="FK103" s="8"/>
      <c r="FL103" s="8"/>
      <c r="FM103" s="8"/>
      <c r="FN103" s="8"/>
      <c r="FO103" s="8"/>
      <c r="FP103" s="8"/>
      <c r="FQ103" s="8"/>
      <c r="FR103" s="8"/>
      <c r="FS103" s="8"/>
      <c r="FT103" s="8"/>
      <c r="FU103" s="8"/>
    </row>
    <row r="104" ht="18" customHeight="1" spans="1:177">
      <c r="A104" s="110"/>
      <c r="B104" s="102">
        <v>11</v>
      </c>
      <c r="C104" s="103"/>
      <c r="D104" s="275"/>
      <c r="E104" s="276"/>
      <c r="F104" s="104">
        <f t="shared" si="101"/>
        <v>0</v>
      </c>
      <c r="G104" s="105"/>
      <c r="H104" s="105"/>
      <c r="I104" s="117" t="e">
        <f t="shared" si="102"/>
        <v>#N/A</v>
      </c>
      <c r="J104" s="104" t="e">
        <f t="shared" si="103"/>
        <v>#N/A</v>
      </c>
      <c r="K104" s="118" t="e">
        <f t="shared" si="106"/>
        <v>#N/A</v>
      </c>
      <c r="L104" s="104">
        <f t="shared" si="107"/>
        <v>0</v>
      </c>
      <c r="M104" s="110"/>
      <c r="N104" s="102">
        <v>11</v>
      </c>
      <c r="O104" s="103"/>
      <c r="P104" s="103"/>
      <c r="Q104" s="103"/>
      <c r="R104" s="135">
        <f t="shared" si="108"/>
        <v>0</v>
      </c>
      <c r="S104" s="136"/>
      <c r="T104" s="105"/>
      <c r="U104" s="117" t="e">
        <f t="shared" si="104"/>
        <v>#N/A</v>
      </c>
      <c r="V104" s="104" t="e">
        <f t="shared" si="105"/>
        <v>#N/A</v>
      </c>
      <c r="W104" s="118" t="e">
        <f t="shared" si="109"/>
        <v>#N/A</v>
      </c>
      <c r="X104" s="104">
        <f t="shared" si="110"/>
        <v>0</v>
      </c>
      <c r="BD104" s="172">
        <f ca="1">SUM($BE$38:BE104)*BE104</f>
        <v>0</v>
      </c>
      <c r="BE104" s="172">
        <f ca="1">IF(BJ104=0,0,IF(COUNTIF($BG104:$BG$107,BG104)&lt;2,1,0))</f>
        <v>0</v>
      </c>
      <c r="BF104" s="172">
        <v>67</v>
      </c>
      <c r="BG104" s="172">
        <f t="shared" si="94"/>
        <v>0</v>
      </c>
      <c r="BH104" s="220">
        <f t="shared" si="93"/>
        <v>0</v>
      </c>
      <c r="BI104" s="172" t="str">
        <f t="shared" si="95"/>
        <v/>
      </c>
      <c r="BJ104" s="172">
        <f ca="1" t="shared" si="96"/>
        <v>0</v>
      </c>
      <c r="BK104" s="221"/>
      <c r="BL104" s="191"/>
      <c r="BM104" s="191"/>
      <c r="BN104" s="191"/>
      <c r="BO104" s="191"/>
      <c r="BP104" s="222"/>
      <c r="BQ104" s="222"/>
      <c r="BR104" s="222"/>
      <c r="BS104" s="191"/>
      <c r="BT104" s="221"/>
      <c r="BU104" s="236"/>
      <c r="BV104" s="221"/>
      <c r="BW104" s="191"/>
      <c r="BX104" s="191"/>
      <c r="BY104" s="191"/>
      <c r="BZ104" s="221"/>
      <c r="CA104" s="221"/>
      <c r="CB104" s="221"/>
      <c r="CC104" s="221"/>
      <c r="CD104" s="191"/>
      <c r="CE104" s="191"/>
      <c r="CF104" s="191"/>
      <c r="CG104" s="238"/>
      <c r="CH104" s="238"/>
      <c r="CI104" s="238"/>
      <c r="CJ104" s="238"/>
      <c r="CK104" s="191"/>
      <c r="CL104" s="191"/>
      <c r="CM104" s="202"/>
      <c r="CQ104" s="239"/>
      <c r="CR104" s="239"/>
      <c r="CS104" s="239"/>
      <c r="CT104" s="239"/>
      <c r="FE104" s="8" t="s">
        <v>986</v>
      </c>
      <c r="FF104" s="8"/>
      <c r="FG104" s="8"/>
      <c r="FH104" s="8"/>
      <c r="FI104" s="8"/>
      <c r="FJ104" s="8"/>
      <c r="FK104" s="8"/>
      <c r="FL104" s="8"/>
      <c r="FM104" s="8"/>
      <c r="FN104" s="8"/>
      <c r="FO104" s="8"/>
      <c r="FP104" s="8"/>
      <c r="FQ104" s="8"/>
      <c r="FR104" s="8"/>
      <c r="FS104" s="8"/>
      <c r="FT104" s="8"/>
      <c r="FU104" s="8"/>
    </row>
    <row r="105" ht="18" customHeight="1" spans="1:177">
      <c r="A105" s="110"/>
      <c r="B105" s="102">
        <v>12</v>
      </c>
      <c r="C105" s="103"/>
      <c r="D105" s="275"/>
      <c r="E105" s="276"/>
      <c r="F105" s="104">
        <f t="shared" si="101"/>
        <v>0</v>
      </c>
      <c r="G105" s="105"/>
      <c r="H105" s="105"/>
      <c r="I105" s="117" t="e">
        <f t="shared" si="102"/>
        <v>#N/A</v>
      </c>
      <c r="J105" s="104" t="e">
        <f t="shared" si="103"/>
        <v>#N/A</v>
      </c>
      <c r="K105" s="118" t="e">
        <f t="shared" si="106"/>
        <v>#N/A</v>
      </c>
      <c r="L105" s="104">
        <f t="shared" si="107"/>
        <v>0</v>
      </c>
      <c r="M105" s="110"/>
      <c r="N105" s="102">
        <v>12</v>
      </c>
      <c r="O105" s="103"/>
      <c r="P105" s="103"/>
      <c r="Q105" s="103"/>
      <c r="R105" s="135">
        <f t="shared" si="108"/>
        <v>0</v>
      </c>
      <c r="S105" s="136"/>
      <c r="T105" s="105"/>
      <c r="U105" s="117" t="e">
        <f t="shared" si="104"/>
        <v>#N/A</v>
      </c>
      <c r="V105" s="104" t="e">
        <f t="shared" si="105"/>
        <v>#N/A</v>
      </c>
      <c r="W105" s="118" t="e">
        <f t="shared" si="109"/>
        <v>#N/A</v>
      </c>
      <c r="X105" s="104">
        <f t="shared" si="110"/>
        <v>0</v>
      </c>
      <c r="BK105" s="221"/>
      <c r="BL105" s="191"/>
      <c r="BM105" s="191"/>
      <c r="BN105" s="191"/>
      <c r="BO105" s="191"/>
      <c r="BP105" s="222"/>
      <c r="BQ105" s="222"/>
      <c r="BR105" s="222"/>
      <c r="BS105" s="191"/>
      <c r="BT105" s="221"/>
      <c r="BU105" s="236"/>
      <c r="BV105" s="221"/>
      <c r="BW105" s="191"/>
      <c r="BX105" s="191"/>
      <c r="BY105" s="191"/>
      <c r="BZ105" s="221"/>
      <c r="CA105" s="221"/>
      <c r="CB105" s="221"/>
      <c r="CC105" s="221"/>
      <c r="CD105" s="191"/>
      <c r="CE105" s="191"/>
      <c r="CF105" s="191"/>
      <c r="CG105" s="238"/>
      <c r="CH105" s="238"/>
      <c r="CI105" s="238"/>
      <c r="CJ105" s="238"/>
      <c r="CK105" s="191"/>
      <c r="CL105" s="191"/>
      <c r="CM105" s="202"/>
      <c r="CQ105" s="239"/>
      <c r="CR105" s="239"/>
      <c r="CS105" s="239"/>
      <c r="CT105" s="239"/>
      <c r="FE105" s="14" t="s">
        <v>987</v>
      </c>
      <c r="FF105" s="14"/>
      <c r="FG105" s="14"/>
      <c r="FH105" s="14"/>
      <c r="FI105" s="14"/>
      <c r="FJ105" s="14"/>
      <c r="FK105" s="14"/>
      <c r="FL105" s="14"/>
      <c r="FM105" s="14"/>
      <c r="FN105" s="14"/>
      <c r="FO105" s="14"/>
      <c r="FP105" s="14"/>
      <c r="FQ105" s="14"/>
      <c r="FR105" s="14"/>
      <c r="FS105" s="14"/>
      <c r="FT105" s="14"/>
      <c r="FU105" s="14"/>
    </row>
    <row r="106" ht="18" customHeight="1" spans="1:177">
      <c r="A106" s="110"/>
      <c r="B106" s="102">
        <v>13</v>
      </c>
      <c r="C106" s="103"/>
      <c r="D106" s="275"/>
      <c r="E106" s="276"/>
      <c r="F106" s="104">
        <f t="shared" si="101"/>
        <v>0</v>
      </c>
      <c r="G106" s="105"/>
      <c r="H106" s="105"/>
      <c r="I106" s="117" t="e">
        <f t="shared" si="102"/>
        <v>#N/A</v>
      </c>
      <c r="J106" s="104" t="e">
        <f t="shared" si="103"/>
        <v>#N/A</v>
      </c>
      <c r="K106" s="118" t="e">
        <f t="shared" si="106"/>
        <v>#N/A</v>
      </c>
      <c r="L106" s="104">
        <f t="shared" si="107"/>
        <v>0</v>
      </c>
      <c r="M106" s="110"/>
      <c r="N106" s="102">
        <v>13</v>
      </c>
      <c r="O106" s="103"/>
      <c r="P106" s="103"/>
      <c r="Q106" s="103"/>
      <c r="R106" s="135">
        <f t="shared" si="108"/>
        <v>0</v>
      </c>
      <c r="S106" s="136"/>
      <c r="T106" s="105"/>
      <c r="U106" s="117" t="e">
        <f t="shared" si="104"/>
        <v>#N/A</v>
      </c>
      <c r="V106" s="104" t="e">
        <f t="shared" si="105"/>
        <v>#N/A</v>
      </c>
      <c r="W106" s="118" t="e">
        <f t="shared" si="109"/>
        <v>#N/A</v>
      </c>
      <c r="X106" s="104">
        <f t="shared" si="110"/>
        <v>0</v>
      </c>
      <c r="BK106" s="221"/>
      <c r="BL106" s="191"/>
      <c r="BM106" s="191"/>
      <c r="BN106" s="191"/>
      <c r="BO106" s="191"/>
      <c r="BP106" s="191"/>
      <c r="BQ106" s="222"/>
      <c r="BR106" s="222"/>
      <c r="BS106" s="191"/>
      <c r="BT106" s="221"/>
      <c r="BU106" s="236"/>
      <c r="BV106" s="221"/>
      <c r="BW106" s="221"/>
      <c r="BX106" s="191"/>
      <c r="BY106" s="191"/>
      <c r="BZ106" s="221"/>
      <c r="CA106" s="221"/>
      <c r="CB106" s="221"/>
      <c r="CC106" s="221"/>
      <c r="CD106" s="221"/>
      <c r="CE106" s="191"/>
      <c r="CF106" s="191"/>
      <c r="CG106" s="238"/>
      <c r="CH106" s="238"/>
      <c r="CI106" s="238"/>
      <c r="CJ106" s="238"/>
      <c r="CK106" s="238"/>
      <c r="CL106" s="191"/>
      <c r="CM106" s="202"/>
      <c r="CQ106" s="239"/>
      <c r="CR106" s="239"/>
      <c r="CS106" s="239"/>
      <c r="CT106" s="239"/>
      <c r="FE106" s="8" t="s">
        <v>988</v>
      </c>
      <c r="FF106" s="8"/>
      <c r="FG106" s="8"/>
      <c r="FH106" s="8"/>
      <c r="FI106" s="8"/>
      <c r="FJ106" s="8"/>
      <c r="FK106" s="8"/>
      <c r="FL106" s="8"/>
      <c r="FM106" s="8"/>
      <c r="FN106" s="8"/>
      <c r="FO106" s="8"/>
      <c r="FP106" s="8"/>
      <c r="FQ106" s="8"/>
      <c r="FR106" s="8"/>
      <c r="FS106" s="8"/>
      <c r="FT106" s="8"/>
      <c r="FU106" s="8"/>
    </row>
    <row r="107" ht="18" customHeight="1" spans="1:177">
      <c r="A107" s="110"/>
      <c r="B107" s="102">
        <v>14</v>
      </c>
      <c r="C107" s="103"/>
      <c r="D107" s="103"/>
      <c r="E107" s="103"/>
      <c r="F107" s="104">
        <f t="shared" si="101"/>
        <v>0</v>
      </c>
      <c r="G107" s="105"/>
      <c r="H107" s="105"/>
      <c r="I107" s="117" t="e">
        <f t="shared" si="102"/>
        <v>#N/A</v>
      </c>
      <c r="J107" s="104" t="e">
        <f t="shared" si="103"/>
        <v>#N/A</v>
      </c>
      <c r="K107" s="118" t="e">
        <f t="shared" si="106"/>
        <v>#N/A</v>
      </c>
      <c r="L107" s="104">
        <f t="shared" si="107"/>
        <v>0</v>
      </c>
      <c r="M107" s="110"/>
      <c r="N107" s="102">
        <v>14</v>
      </c>
      <c r="O107" s="103"/>
      <c r="P107" s="103"/>
      <c r="Q107" s="103"/>
      <c r="R107" s="135">
        <f t="shared" si="108"/>
        <v>0</v>
      </c>
      <c r="S107" s="136"/>
      <c r="T107" s="105"/>
      <c r="U107" s="117" t="e">
        <f t="shared" si="104"/>
        <v>#N/A</v>
      </c>
      <c r="V107" s="104" t="e">
        <f t="shared" si="105"/>
        <v>#N/A</v>
      </c>
      <c r="W107" s="118" t="e">
        <f t="shared" si="109"/>
        <v>#N/A</v>
      </c>
      <c r="X107" s="104">
        <f t="shared" si="110"/>
        <v>0</v>
      </c>
      <c r="BK107" s="221"/>
      <c r="BL107" s="191"/>
      <c r="BM107" s="191"/>
      <c r="BN107" s="191"/>
      <c r="BO107" s="191"/>
      <c r="BP107" s="191"/>
      <c r="BQ107" s="222"/>
      <c r="BR107" s="222"/>
      <c r="BS107" s="191"/>
      <c r="BT107" s="221"/>
      <c r="BU107" s="236"/>
      <c r="BV107" s="221"/>
      <c r="BW107" s="221"/>
      <c r="BX107" s="191"/>
      <c r="BY107" s="191"/>
      <c r="BZ107" s="221"/>
      <c r="CA107" s="221"/>
      <c r="CB107" s="221"/>
      <c r="CC107" s="221"/>
      <c r="CD107" s="221"/>
      <c r="CE107" s="191"/>
      <c r="CF107" s="191"/>
      <c r="CG107" s="238"/>
      <c r="CH107" s="238"/>
      <c r="CI107" s="238"/>
      <c r="CJ107" s="238"/>
      <c r="CK107" s="238"/>
      <c r="CL107" s="191"/>
      <c r="CM107" s="202"/>
      <c r="CQ107" s="239"/>
      <c r="CR107" s="239"/>
      <c r="CS107" s="239"/>
      <c r="CT107" s="239"/>
      <c r="FE107" s="3" t="s">
        <v>989</v>
      </c>
      <c r="FF107" s="3"/>
      <c r="FG107" s="3"/>
      <c r="FH107" s="3"/>
      <c r="FI107" s="3"/>
      <c r="FJ107" s="3"/>
      <c r="FK107" s="3"/>
      <c r="FL107" s="3"/>
      <c r="FM107" s="3"/>
      <c r="FN107" s="3"/>
      <c r="FO107" s="3"/>
      <c r="FP107" s="3"/>
      <c r="FQ107" s="3"/>
      <c r="FR107" s="3"/>
      <c r="FS107" s="3"/>
      <c r="FT107" s="3"/>
      <c r="FU107" s="3"/>
    </row>
    <row r="108" ht="18" customHeight="1" spans="1:177">
      <c r="A108" s="110"/>
      <c r="B108" s="102">
        <v>15</v>
      </c>
      <c r="C108" s="103"/>
      <c r="D108" s="103"/>
      <c r="E108" s="103"/>
      <c r="F108" s="104">
        <f t="shared" si="101"/>
        <v>0</v>
      </c>
      <c r="G108" s="105"/>
      <c r="H108" s="105"/>
      <c r="I108" s="117" t="e">
        <f t="shared" si="102"/>
        <v>#N/A</v>
      </c>
      <c r="J108" s="104" t="e">
        <f t="shared" si="103"/>
        <v>#N/A</v>
      </c>
      <c r="K108" s="118" t="e">
        <f t="shared" si="106"/>
        <v>#N/A</v>
      </c>
      <c r="L108" s="104">
        <f t="shared" si="107"/>
        <v>0</v>
      </c>
      <c r="M108" s="110"/>
      <c r="N108" s="102">
        <v>15</v>
      </c>
      <c r="O108" s="103"/>
      <c r="P108" s="103"/>
      <c r="Q108" s="103"/>
      <c r="R108" s="135">
        <f t="shared" si="108"/>
        <v>0</v>
      </c>
      <c r="S108" s="136"/>
      <c r="T108" s="105"/>
      <c r="U108" s="117" t="e">
        <f t="shared" si="104"/>
        <v>#N/A</v>
      </c>
      <c r="V108" s="104" t="e">
        <f t="shared" si="105"/>
        <v>#N/A</v>
      </c>
      <c r="W108" s="118" t="e">
        <f t="shared" si="109"/>
        <v>#N/A</v>
      </c>
      <c r="X108" s="104">
        <f t="shared" si="110"/>
        <v>0</v>
      </c>
      <c r="BK108" s="221"/>
      <c r="BL108" s="191"/>
      <c r="BM108" s="191"/>
      <c r="BN108" s="191"/>
      <c r="BO108" s="191"/>
      <c r="BP108" s="191"/>
      <c r="BQ108" s="222"/>
      <c r="BR108" s="222"/>
      <c r="BS108" s="191"/>
      <c r="BT108" s="221"/>
      <c r="BU108" s="236"/>
      <c r="BV108" s="221"/>
      <c r="BW108" s="221"/>
      <c r="BX108" s="191"/>
      <c r="BY108" s="191"/>
      <c r="BZ108" s="221"/>
      <c r="CA108" s="221"/>
      <c r="CB108" s="221"/>
      <c r="CC108" s="221"/>
      <c r="CD108" s="221"/>
      <c r="CE108" s="191"/>
      <c r="CF108" s="191"/>
      <c r="CG108" s="238"/>
      <c r="CH108" s="238"/>
      <c r="CI108" s="238"/>
      <c r="CJ108" s="238"/>
      <c r="CK108" s="238"/>
      <c r="CL108" s="191"/>
      <c r="CM108" s="202"/>
      <c r="CQ108" s="239"/>
      <c r="CR108" s="239"/>
      <c r="CS108" s="239"/>
      <c r="CT108" s="239"/>
      <c r="FE108" s="8" t="s">
        <v>990</v>
      </c>
      <c r="FF108" s="8"/>
      <c r="FG108" s="8"/>
      <c r="FH108" s="8"/>
      <c r="FI108" s="8"/>
      <c r="FJ108" s="8"/>
      <c r="FK108" s="8"/>
      <c r="FL108" s="8"/>
      <c r="FM108" s="8"/>
      <c r="FN108" s="8"/>
      <c r="FO108" s="8"/>
      <c r="FP108" s="8"/>
      <c r="FQ108" s="8"/>
      <c r="FR108" s="8"/>
      <c r="FS108" s="8"/>
      <c r="FT108" s="8"/>
      <c r="FU108" s="8"/>
    </row>
    <row r="109" ht="18" customHeight="1" spans="1:177">
      <c r="A109" s="110"/>
      <c r="B109" s="102">
        <v>16</v>
      </c>
      <c r="C109" s="103"/>
      <c r="D109" s="103"/>
      <c r="E109" s="103"/>
      <c r="F109" s="104">
        <f t="shared" si="101"/>
        <v>0</v>
      </c>
      <c r="G109" s="105"/>
      <c r="H109" s="105"/>
      <c r="I109" s="117" t="e">
        <f t="shared" si="102"/>
        <v>#N/A</v>
      </c>
      <c r="J109" s="104" t="e">
        <f t="shared" si="103"/>
        <v>#N/A</v>
      </c>
      <c r="K109" s="118" t="e">
        <f t="shared" si="106"/>
        <v>#N/A</v>
      </c>
      <c r="L109" s="104">
        <f t="shared" si="107"/>
        <v>0</v>
      </c>
      <c r="M109" s="110"/>
      <c r="N109" s="102">
        <v>16</v>
      </c>
      <c r="O109" s="103"/>
      <c r="P109" s="103"/>
      <c r="Q109" s="103"/>
      <c r="R109" s="135">
        <f t="shared" si="108"/>
        <v>0</v>
      </c>
      <c r="S109" s="136"/>
      <c r="T109" s="105"/>
      <c r="U109" s="117" t="e">
        <f t="shared" si="104"/>
        <v>#N/A</v>
      </c>
      <c r="V109" s="104" t="e">
        <f t="shared" si="105"/>
        <v>#N/A</v>
      </c>
      <c r="W109" s="118" t="e">
        <f t="shared" si="109"/>
        <v>#N/A</v>
      </c>
      <c r="X109" s="104">
        <f t="shared" si="110"/>
        <v>0</v>
      </c>
      <c r="BK109" s="221"/>
      <c r="BL109" s="191"/>
      <c r="BM109" s="191"/>
      <c r="BN109" s="191"/>
      <c r="BO109" s="191"/>
      <c r="BP109" s="191"/>
      <c r="BQ109" s="222"/>
      <c r="BR109" s="222"/>
      <c r="BS109" s="191"/>
      <c r="BT109" s="221"/>
      <c r="BU109" s="236"/>
      <c r="BV109" s="221"/>
      <c r="BW109" s="221"/>
      <c r="BX109" s="191"/>
      <c r="BY109" s="191"/>
      <c r="BZ109" s="221"/>
      <c r="CA109" s="221"/>
      <c r="CB109" s="221"/>
      <c r="CC109" s="221"/>
      <c r="CD109" s="221"/>
      <c r="CE109" s="191"/>
      <c r="CF109" s="191"/>
      <c r="CG109" s="238"/>
      <c r="CH109" s="238"/>
      <c r="CI109" s="238"/>
      <c r="CJ109" s="238"/>
      <c r="CK109" s="238"/>
      <c r="CL109" s="191"/>
      <c r="CM109" s="202"/>
      <c r="CQ109" s="239"/>
      <c r="CR109" s="239"/>
      <c r="CS109" s="239"/>
      <c r="CT109" s="239"/>
      <c r="FE109" s="3" t="s">
        <v>991</v>
      </c>
      <c r="FF109" s="3"/>
      <c r="FG109" s="3"/>
      <c r="FH109" s="3"/>
      <c r="FI109" s="3"/>
      <c r="FJ109" s="3"/>
      <c r="FK109" s="3"/>
      <c r="FL109" s="3"/>
      <c r="FM109" s="3"/>
      <c r="FN109" s="3"/>
      <c r="FO109" s="3"/>
      <c r="FP109" s="3"/>
      <c r="FQ109" s="3"/>
      <c r="FR109" s="3"/>
      <c r="FS109" s="3"/>
      <c r="FT109" s="3"/>
      <c r="FU109" s="3"/>
    </row>
    <row r="110" ht="18" customHeight="1" spans="1:177">
      <c r="A110" s="110"/>
      <c r="B110" s="102">
        <v>17</v>
      </c>
      <c r="C110" s="103"/>
      <c r="D110" s="103"/>
      <c r="E110" s="103"/>
      <c r="F110" s="104">
        <f t="shared" si="101"/>
        <v>0</v>
      </c>
      <c r="G110" s="105"/>
      <c r="H110" s="105"/>
      <c r="I110" s="117" t="e">
        <f t="shared" si="102"/>
        <v>#N/A</v>
      </c>
      <c r="J110" s="104" t="e">
        <f t="shared" si="103"/>
        <v>#N/A</v>
      </c>
      <c r="K110" s="118" t="e">
        <f t="shared" si="106"/>
        <v>#N/A</v>
      </c>
      <c r="L110" s="104">
        <f t="shared" si="107"/>
        <v>0</v>
      </c>
      <c r="M110" s="110"/>
      <c r="N110" s="102">
        <v>17</v>
      </c>
      <c r="O110" s="103"/>
      <c r="P110" s="103"/>
      <c r="Q110" s="103"/>
      <c r="R110" s="135">
        <f t="shared" si="108"/>
        <v>0</v>
      </c>
      <c r="S110" s="136"/>
      <c r="T110" s="105"/>
      <c r="U110" s="117" t="e">
        <f t="shared" si="104"/>
        <v>#N/A</v>
      </c>
      <c r="V110" s="104" t="e">
        <f t="shared" si="105"/>
        <v>#N/A</v>
      </c>
      <c r="W110" s="118" t="e">
        <f t="shared" si="109"/>
        <v>#N/A</v>
      </c>
      <c r="X110" s="104">
        <f t="shared" si="110"/>
        <v>0</v>
      </c>
      <c r="BK110" s="221"/>
      <c r="BL110" s="191"/>
      <c r="BM110" s="191"/>
      <c r="BN110" s="191"/>
      <c r="BO110" s="191"/>
      <c r="BP110" s="191"/>
      <c r="BQ110" s="222"/>
      <c r="BR110" s="222"/>
      <c r="BS110" s="191"/>
      <c r="BT110" s="221"/>
      <c r="BU110" s="236"/>
      <c r="BV110" s="221"/>
      <c r="BW110" s="221"/>
      <c r="BX110" s="191"/>
      <c r="BY110" s="191"/>
      <c r="BZ110" s="221"/>
      <c r="CA110" s="221"/>
      <c r="CB110" s="221"/>
      <c r="CC110" s="221"/>
      <c r="CD110" s="221"/>
      <c r="CE110" s="191"/>
      <c r="CF110" s="191"/>
      <c r="CG110" s="238"/>
      <c r="CH110" s="238"/>
      <c r="CI110" s="238"/>
      <c r="CJ110" s="238"/>
      <c r="CK110" s="238"/>
      <c r="CL110" s="191"/>
      <c r="CM110" s="202"/>
      <c r="CQ110" s="239"/>
      <c r="CR110" s="239"/>
      <c r="CS110" s="239"/>
      <c r="CT110" s="239"/>
      <c r="FE110" s="8" t="s">
        <v>992</v>
      </c>
      <c r="FF110" s="8"/>
      <c r="FG110" s="8"/>
      <c r="FH110" s="8"/>
      <c r="FI110" s="8"/>
      <c r="FJ110" s="8"/>
      <c r="FK110" s="8"/>
      <c r="FL110" s="8"/>
      <c r="FM110" s="8"/>
      <c r="FN110" s="8"/>
      <c r="FO110" s="8"/>
      <c r="FP110" s="8"/>
      <c r="FQ110" s="8"/>
      <c r="FR110" s="8"/>
      <c r="FS110" s="8"/>
      <c r="FT110" s="8"/>
      <c r="FU110" s="8"/>
    </row>
    <row r="111" ht="18" customHeight="1" spans="1:177">
      <c r="A111" s="110"/>
      <c r="B111" s="102">
        <v>18</v>
      </c>
      <c r="C111" s="103"/>
      <c r="D111" s="103"/>
      <c r="E111" s="103"/>
      <c r="F111" s="104">
        <f t="shared" si="101"/>
        <v>0</v>
      </c>
      <c r="G111" s="105"/>
      <c r="H111" s="105"/>
      <c r="I111" s="117" t="e">
        <f t="shared" si="102"/>
        <v>#N/A</v>
      </c>
      <c r="J111" s="104" t="e">
        <f t="shared" si="103"/>
        <v>#N/A</v>
      </c>
      <c r="K111" s="118" t="e">
        <f t="shared" si="106"/>
        <v>#N/A</v>
      </c>
      <c r="L111" s="104">
        <f t="shared" si="107"/>
        <v>0</v>
      </c>
      <c r="M111" s="110"/>
      <c r="N111" s="102">
        <v>18</v>
      </c>
      <c r="O111" s="103"/>
      <c r="P111" s="103"/>
      <c r="Q111" s="103"/>
      <c r="R111" s="135">
        <f t="shared" si="108"/>
        <v>0</v>
      </c>
      <c r="S111" s="136"/>
      <c r="T111" s="105"/>
      <c r="U111" s="117" t="e">
        <f t="shared" si="104"/>
        <v>#N/A</v>
      </c>
      <c r="V111" s="104" t="e">
        <f t="shared" si="105"/>
        <v>#N/A</v>
      </c>
      <c r="W111" s="118" t="e">
        <f t="shared" si="109"/>
        <v>#N/A</v>
      </c>
      <c r="X111" s="104">
        <f t="shared" si="110"/>
        <v>0</v>
      </c>
      <c r="BK111" s="211"/>
      <c r="BL111" s="202"/>
      <c r="BM111" s="202"/>
      <c r="BN111" s="202"/>
      <c r="BO111" s="202"/>
      <c r="BP111" s="202"/>
      <c r="BQ111" s="222"/>
      <c r="BR111" s="222"/>
      <c r="BS111" s="202"/>
      <c r="BT111" s="202"/>
      <c r="BU111" s="281"/>
      <c r="BV111" s="202"/>
      <c r="BW111" s="202"/>
      <c r="BX111" s="202"/>
      <c r="BY111" s="191"/>
      <c r="BZ111" s="238"/>
      <c r="CA111" s="238"/>
      <c r="CB111" s="238"/>
      <c r="CC111" s="238"/>
      <c r="CD111" s="238"/>
      <c r="CE111" s="238"/>
      <c r="CF111" s="191"/>
      <c r="CG111" s="238"/>
      <c r="CH111" s="238"/>
      <c r="CI111" s="238"/>
      <c r="CJ111" s="238"/>
      <c r="CK111" s="238"/>
      <c r="CL111" s="191"/>
      <c r="CM111" s="202"/>
      <c r="CQ111" s="239"/>
      <c r="CR111" s="239"/>
      <c r="CS111" s="239"/>
      <c r="CT111" s="239"/>
      <c r="FE111" s="8" t="s">
        <v>993</v>
      </c>
      <c r="FF111" s="8"/>
      <c r="FG111" s="8"/>
      <c r="FH111" s="8"/>
      <c r="FI111" s="8"/>
      <c r="FJ111" s="8"/>
      <c r="FK111" s="8"/>
      <c r="FL111" s="8"/>
      <c r="FM111" s="8"/>
      <c r="FN111" s="8"/>
      <c r="FO111" s="8"/>
      <c r="FP111" s="8"/>
      <c r="FQ111" s="8"/>
      <c r="FR111" s="8"/>
      <c r="FS111" s="8"/>
      <c r="FT111" s="8"/>
      <c r="FU111" s="8"/>
    </row>
    <row r="112" ht="18" customHeight="1" spans="1:177">
      <c r="A112" s="110"/>
      <c r="B112" s="102">
        <v>19</v>
      </c>
      <c r="C112" s="103"/>
      <c r="D112" s="103"/>
      <c r="E112" s="103"/>
      <c r="F112" s="104">
        <f t="shared" si="101"/>
        <v>0</v>
      </c>
      <c r="G112" s="105"/>
      <c r="H112" s="105"/>
      <c r="I112" s="117" t="e">
        <f t="shared" si="102"/>
        <v>#N/A</v>
      </c>
      <c r="J112" s="104" t="e">
        <f t="shared" si="103"/>
        <v>#N/A</v>
      </c>
      <c r="K112" s="118" t="e">
        <f t="shared" si="106"/>
        <v>#N/A</v>
      </c>
      <c r="L112" s="104">
        <f t="shared" si="107"/>
        <v>0</v>
      </c>
      <c r="M112" s="110"/>
      <c r="N112" s="102">
        <v>19</v>
      </c>
      <c r="O112" s="103"/>
      <c r="P112" s="103"/>
      <c r="Q112" s="103"/>
      <c r="R112" s="135">
        <f t="shared" si="108"/>
        <v>0</v>
      </c>
      <c r="S112" s="136"/>
      <c r="T112" s="105"/>
      <c r="U112" s="117" t="e">
        <f t="shared" si="104"/>
        <v>#N/A</v>
      </c>
      <c r="V112" s="104" t="e">
        <f t="shared" si="105"/>
        <v>#N/A</v>
      </c>
      <c r="W112" s="118" t="e">
        <f t="shared" si="109"/>
        <v>#N/A</v>
      </c>
      <c r="X112" s="104">
        <f t="shared" si="110"/>
        <v>0</v>
      </c>
      <c r="BK112" s="211"/>
      <c r="BL112" s="202"/>
      <c r="BM112" s="202"/>
      <c r="BN112" s="202"/>
      <c r="BO112" s="202"/>
      <c r="BP112" s="202"/>
      <c r="BQ112" s="222"/>
      <c r="BR112" s="222"/>
      <c r="BS112" s="202"/>
      <c r="BT112" s="202"/>
      <c r="BU112" s="281"/>
      <c r="BV112" s="202"/>
      <c r="BW112" s="202"/>
      <c r="BX112" s="202"/>
      <c r="BY112" s="191"/>
      <c r="BZ112" s="202"/>
      <c r="CA112" s="202"/>
      <c r="CB112" s="202"/>
      <c r="CC112" s="202"/>
      <c r="CD112" s="202"/>
      <c r="CE112" s="202"/>
      <c r="CF112" s="191"/>
      <c r="CG112" s="202"/>
      <c r="CH112" s="202"/>
      <c r="CI112" s="202"/>
      <c r="CJ112" s="202"/>
      <c r="CK112" s="202"/>
      <c r="CL112" s="191"/>
      <c r="CM112" s="202"/>
      <c r="FE112" s="3" t="s">
        <v>994</v>
      </c>
      <c r="FF112" s="3"/>
      <c r="FG112" s="3"/>
      <c r="FH112" s="3"/>
      <c r="FI112" s="3"/>
      <c r="FJ112" s="3"/>
      <c r="FK112" s="3"/>
      <c r="FL112" s="3"/>
      <c r="FM112" s="3"/>
      <c r="FN112" s="3"/>
      <c r="FO112" s="3"/>
      <c r="FP112" s="3"/>
      <c r="FQ112" s="3"/>
      <c r="FR112" s="3"/>
      <c r="FS112" s="3"/>
      <c r="FT112" s="3"/>
      <c r="FU112" s="3"/>
    </row>
    <row r="113" ht="18" customHeight="1" spans="1:177">
      <c r="A113" s="110"/>
      <c r="B113" s="102">
        <v>20</v>
      </c>
      <c r="C113" s="103"/>
      <c r="D113" s="103"/>
      <c r="E113" s="103"/>
      <c r="F113" s="104">
        <f t="shared" si="101"/>
        <v>0</v>
      </c>
      <c r="G113" s="105"/>
      <c r="H113" s="105"/>
      <c r="I113" s="117" t="e">
        <f t="shared" si="102"/>
        <v>#N/A</v>
      </c>
      <c r="J113" s="104" t="e">
        <f>VLOOKUP(F113,价格表,5,0)</f>
        <v>#N/A</v>
      </c>
      <c r="K113" s="118" t="e">
        <f t="shared" si="106"/>
        <v>#N/A</v>
      </c>
      <c r="L113" s="104">
        <f t="shared" si="107"/>
        <v>0</v>
      </c>
      <c r="M113" s="110"/>
      <c r="N113" s="102">
        <v>20</v>
      </c>
      <c r="O113" s="103"/>
      <c r="P113" s="103"/>
      <c r="Q113" s="103"/>
      <c r="R113" s="135">
        <f t="shared" si="108"/>
        <v>0</v>
      </c>
      <c r="S113" s="136"/>
      <c r="T113" s="105"/>
      <c r="U113" s="117" t="e">
        <f t="shared" si="104"/>
        <v>#N/A</v>
      </c>
      <c r="V113" s="104" t="e">
        <f t="shared" si="105"/>
        <v>#N/A</v>
      </c>
      <c r="W113" s="118" t="e">
        <f t="shared" si="109"/>
        <v>#N/A</v>
      </c>
      <c r="X113" s="104">
        <f t="shared" si="110"/>
        <v>0</v>
      </c>
      <c r="BK113" s="211"/>
      <c r="BL113" s="202"/>
      <c r="BM113" s="202"/>
      <c r="BN113" s="202"/>
      <c r="BO113" s="202"/>
      <c r="BP113" s="202"/>
      <c r="BQ113" s="222"/>
      <c r="BR113" s="222"/>
      <c r="BS113" s="202"/>
      <c r="BT113" s="202"/>
      <c r="BU113" s="281"/>
      <c r="BV113" s="202"/>
      <c r="BW113" s="202"/>
      <c r="BX113" s="202"/>
      <c r="BY113" s="191"/>
      <c r="BZ113" s="202"/>
      <c r="CA113" s="202"/>
      <c r="CB113" s="202"/>
      <c r="CC113" s="202"/>
      <c r="CD113" s="202"/>
      <c r="CE113" s="202"/>
      <c r="CF113" s="191"/>
      <c r="CG113" s="202"/>
      <c r="CH113" s="202"/>
      <c r="CI113" s="202"/>
      <c r="CJ113" s="202"/>
      <c r="CK113" s="202"/>
      <c r="CL113" s="191"/>
      <c r="CM113" s="202"/>
      <c r="FE113" s="15" t="s">
        <v>995</v>
      </c>
      <c r="FF113" s="15"/>
      <c r="FG113" s="15"/>
      <c r="FH113" s="15"/>
      <c r="FI113" s="16"/>
      <c r="FJ113" s="16"/>
      <c r="FK113" s="295">
        <f ca="1">EX72</f>
        <v>72898</v>
      </c>
      <c r="FL113" s="295"/>
      <c r="FM113" s="15"/>
      <c r="FN113" s="15"/>
      <c r="FO113" s="15"/>
      <c r="FP113" s="15"/>
      <c r="FQ113" s="15"/>
      <c r="FR113" s="15"/>
      <c r="FS113" s="15"/>
      <c r="FT113" s="15"/>
      <c r="FU113" s="15"/>
    </row>
    <row r="114" ht="18" customHeight="1" spans="1:177">
      <c r="A114" s="110"/>
      <c r="B114" s="102">
        <v>21</v>
      </c>
      <c r="C114" s="103"/>
      <c r="D114" s="103"/>
      <c r="E114" s="103"/>
      <c r="F114" s="104">
        <f t="shared" si="101"/>
        <v>0</v>
      </c>
      <c r="G114" s="105"/>
      <c r="H114" s="105"/>
      <c r="I114" s="117" t="e">
        <f t="shared" si="102"/>
        <v>#N/A</v>
      </c>
      <c r="J114" s="104" t="e">
        <f>VLOOKUP(F114,价格表,5,0)</f>
        <v>#N/A</v>
      </c>
      <c r="K114" s="118" t="e">
        <f t="shared" si="106"/>
        <v>#N/A</v>
      </c>
      <c r="L114" s="104">
        <f t="shared" si="107"/>
        <v>0</v>
      </c>
      <c r="M114" s="110"/>
      <c r="N114" s="102">
        <v>21</v>
      </c>
      <c r="O114" s="103"/>
      <c r="P114" s="103"/>
      <c r="Q114" s="103"/>
      <c r="R114" s="135">
        <f t="shared" si="108"/>
        <v>0</v>
      </c>
      <c r="S114" s="136"/>
      <c r="T114" s="105"/>
      <c r="U114" s="117" t="e">
        <f t="shared" si="104"/>
        <v>#N/A</v>
      </c>
      <c r="V114" s="104" t="e">
        <f t="shared" si="105"/>
        <v>#N/A</v>
      </c>
      <c r="W114" s="118" t="e">
        <f t="shared" si="109"/>
        <v>#N/A</v>
      </c>
      <c r="X114" s="104">
        <f t="shared" si="110"/>
        <v>0</v>
      </c>
      <c r="BK114" s="211"/>
      <c r="BL114" s="202"/>
      <c r="BM114" s="202"/>
      <c r="BN114" s="202"/>
      <c r="BO114" s="202"/>
      <c r="BP114" s="202"/>
      <c r="BQ114" s="222"/>
      <c r="BR114" s="222"/>
      <c r="BS114" s="202"/>
      <c r="BT114" s="202"/>
      <c r="BU114" s="281"/>
      <c r="BV114" s="202"/>
      <c r="BW114" s="202"/>
      <c r="BX114" s="202"/>
      <c r="BY114" s="191"/>
      <c r="BZ114" s="202"/>
      <c r="CA114" s="202"/>
      <c r="CB114" s="202"/>
      <c r="CC114" s="202"/>
      <c r="CD114" s="202"/>
      <c r="CE114" s="202"/>
      <c r="CF114" s="191"/>
      <c r="CG114" s="202"/>
      <c r="CH114" s="202"/>
      <c r="CI114" s="202"/>
      <c r="CJ114" s="202"/>
      <c r="CK114" s="202"/>
      <c r="CL114" s="191"/>
      <c r="CM114" s="202"/>
      <c r="FE114" s="9" t="s">
        <v>996</v>
      </c>
      <c r="FF114" s="9"/>
      <c r="FG114" s="9"/>
      <c r="FH114" s="9" t="str">
        <f ca="1">FA72</f>
        <v>柒万贰仟捌佰玖拾捌元整</v>
      </c>
      <c r="FI114" s="9"/>
      <c r="FJ114" s="9"/>
      <c r="FK114" s="9"/>
      <c r="FL114" s="9"/>
      <c r="FM114" s="9"/>
      <c r="FN114" s="9"/>
      <c r="FO114" s="9"/>
      <c r="FP114" s="9"/>
      <c r="FQ114" s="9"/>
      <c r="FR114" s="9"/>
      <c r="FS114" s="9"/>
      <c r="FT114" s="9"/>
      <c r="FU114" s="9"/>
    </row>
    <row r="115" ht="18" customHeight="1" spans="1:177">
      <c r="A115" s="120"/>
      <c r="B115" s="107"/>
      <c r="C115" s="103" t="s">
        <v>960</v>
      </c>
      <c r="D115" s="103"/>
      <c r="E115" s="103"/>
      <c r="F115" s="108"/>
      <c r="G115" s="105"/>
      <c r="H115" s="105"/>
      <c r="I115" s="87"/>
      <c r="J115" s="119"/>
      <c r="K115" s="119"/>
      <c r="L115" s="117">
        <f>SUM(L94:L114)</f>
        <v>0</v>
      </c>
      <c r="M115" s="120"/>
      <c r="N115" s="107"/>
      <c r="O115" s="103" t="s">
        <v>960</v>
      </c>
      <c r="P115" s="103"/>
      <c r="Q115" s="103"/>
      <c r="R115" s="108"/>
      <c r="S115" s="108"/>
      <c r="T115" s="105"/>
      <c r="U115" s="87"/>
      <c r="V115" s="119"/>
      <c r="W115" s="119"/>
      <c r="X115" s="117">
        <f>SUM(X94:X114)</f>
        <v>0</v>
      </c>
      <c r="BK115" s="211"/>
      <c r="BL115" s="202"/>
      <c r="BM115" s="202"/>
      <c r="BN115" s="202"/>
      <c r="BO115" s="202"/>
      <c r="BP115" s="202"/>
      <c r="BQ115" s="222"/>
      <c r="BR115" s="222"/>
      <c r="BS115" s="202"/>
      <c r="BT115" s="202"/>
      <c r="BU115" s="281"/>
      <c r="BV115" s="202"/>
      <c r="BW115" s="202"/>
      <c r="BX115" s="202"/>
      <c r="BY115" s="191"/>
      <c r="BZ115" s="202"/>
      <c r="CA115" s="202"/>
      <c r="CB115" s="202"/>
      <c r="CC115" s="202"/>
      <c r="CD115" s="202"/>
      <c r="CE115" s="202"/>
      <c r="CF115" s="191"/>
      <c r="CG115" s="202"/>
      <c r="CH115" s="202"/>
      <c r="CI115" s="202"/>
      <c r="CJ115" s="202"/>
      <c r="CK115" s="202"/>
      <c r="CL115" s="191"/>
      <c r="CM115" s="202"/>
      <c r="FE115" s="3" t="s">
        <v>997</v>
      </c>
      <c r="FF115" s="3"/>
      <c r="FG115" s="3"/>
      <c r="FH115" s="3"/>
      <c r="FI115" s="3"/>
      <c r="FJ115" s="3"/>
      <c r="FK115" s="3"/>
      <c r="FL115" s="3"/>
      <c r="FM115" s="3"/>
      <c r="FN115" s="3"/>
      <c r="FO115" s="3"/>
      <c r="FP115" s="3"/>
      <c r="FQ115" s="3"/>
      <c r="FR115" s="3"/>
      <c r="FS115" s="3"/>
      <c r="FT115" s="3"/>
      <c r="FU115" s="3"/>
    </row>
    <row r="116" ht="18" customHeight="1" spans="1:177">
      <c r="A116" s="109" t="str">
        <f>C16&amp;"装饰装修"</f>
        <v>装饰装修</v>
      </c>
      <c r="B116" s="99" t="s">
        <v>3</v>
      </c>
      <c r="C116" s="99" t="s">
        <v>2</v>
      </c>
      <c r="D116" s="99" t="s">
        <v>938</v>
      </c>
      <c r="E116" s="99"/>
      <c r="F116" s="100" t="s">
        <v>434</v>
      </c>
      <c r="G116" s="100" t="s">
        <v>939</v>
      </c>
      <c r="H116" s="100"/>
      <c r="I116" s="100" t="s">
        <v>6</v>
      </c>
      <c r="J116" s="100" t="s">
        <v>9</v>
      </c>
      <c r="K116" s="87" t="s">
        <v>940</v>
      </c>
      <c r="L116" s="100" t="s">
        <v>941</v>
      </c>
      <c r="M116" s="109" t="str">
        <f>C18&amp;"装饰装修"</f>
        <v>装饰装修</v>
      </c>
      <c r="N116" s="99" t="s">
        <v>3</v>
      </c>
      <c r="O116" s="99" t="s">
        <v>2</v>
      </c>
      <c r="P116" s="116" t="s">
        <v>938</v>
      </c>
      <c r="Q116" s="134"/>
      <c r="R116" s="100" t="s">
        <v>434</v>
      </c>
      <c r="S116" s="100"/>
      <c r="T116" s="100" t="s">
        <v>939</v>
      </c>
      <c r="U116" s="100" t="s">
        <v>6</v>
      </c>
      <c r="V116" s="100" t="s">
        <v>9</v>
      </c>
      <c r="W116" s="87" t="s">
        <v>940</v>
      </c>
      <c r="X116" s="100" t="s">
        <v>941</v>
      </c>
      <c r="BK116" s="211"/>
      <c r="BL116" s="202"/>
      <c r="BM116" s="202"/>
      <c r="BN116" s="202"/>
      <c r="BO116" s="202"/>
      <c r="BP116" s="202"/>
      <c r="BQ116" s="202"/>
      <c r="BR116" s="222"/>
      <c r="BS116" s="202"/>
      <c r="BT116" s="202"/>
      <c r="BU116" s="281"/>
      <c r="BV116" s="202"/>
      <c r="BW116" s="202"/>
      <c r="BX116" s="202"/>
      <c r="BY116" s="191"/>
      <c r="BZ116" s="202"/>
      <c r="CA116" s="202"/>
      <c r="CB116" s="202"/>
      <c r="CC116" s="202"/>
      <c r="CD116" s="202"/>
      <c r="CE116" s="202"/>
      <c r="CF116" s="191"/>
      <c r="CG116" s="202"/>
      <c r="CH116" s="202"/>
      <c r="CI116" s="202"/>
      <c r="CJ116" s="202"/>
      <c r="CK116" s="202"/>
      <c r="CL116" s="202"/>
      <c r="CM116" s="202"/>
      <c r="FE116" s="8"/>
      <c r="FF116" s="30" t="s">
        <v>998</v>
      </c>
      <c r="FG116" s="30"/>
      <c r="FH116" s="30"/>
      <c r="FI116" s="30"/>
      <c r="FJ116" s="30"/>
      <c r="FK116" s="30" t="s">
        <v>999</v>
      </c>
      <c r="FL116" s="31"/>
      <c r="FM116" s="31"/>
      <c r="FN116" s="31"/>
      <c r="FO116" s="30" t="s">
        <v>1000</v>
      </c>
      <c r="FP116" s="30"/>
      <c r="FQ116" s="30"/>
      <c r="FR116" s="30"/>
      <c r="FS116" s="30"/>
      <c r="FT116" s="296" t="s">
        <v>1001</v>
      </c>
      <c r="FU116" s="296"/>
    </row>
    <row r="117" ht="18" customHeight="1" spans="1:177">
      <c r="A117" s="110"/>
      <c r="B117" s="102">
        <v>1</v>
      </c>
      <c r="C117" s="103"/>
      <c r="D117" s="275"/>
      <c r="E117" s="276"/>
      <c r="F117" s="104">
        <f>+D117</f>
        <v>0</v>
      </c>
      <c r="G117" s="105"/>
      <c r="H117" s="105"/>
      <c r="I117" s="117" t="e">
        <f t="shared" ref="I117:I137" si="111">VLOOKUP(F117,价格表,2,0)</f>
        <v>#N/A</v>
      </c>
      <c r="J117" s="104" t="e">
        <f t="shared" ref="J117:J137" si="112">VLOOKUP(F117,价格表,5,0)</f>
        <v>#N/A</v>
      </c>
      <c r="K117" s="118" t="e">
        <f>$V$17</f>
        <v>#N/A</v>
      </c>
      <c r="L117" s="104">
        <f>ROUND(IFERROR(ROUND(G117,2)*J117*K117,),0)</f>
        <v>0</v>
      </c>
      <c r="M117" s="110"/>
      <c r="N117" s="102">
        <v>1</v>
      </c>
      <c r="O117" s="103"/>
      <c r="P117" s="103"/>
      <c r="Q117" s="103"/>
      <c r="R117" s="135">
        <f>+P117</f>
        <v>0</v>
      </c>
      <c r="S117" s="136"/>
      <c r="T117" s="105"/>
      <c r="U117" s="117" t="e">
        <f t="shared" ref="U117:U137" si="113">VLOOKUP(R117,价格表,2,0)</f>
        <v>#N/A</v>
      </c>
      <c r="V117" s="104" t="e">
        <f t="shared" ref="V117:V137" si="114">VLOOKUP(R117,价格表,5,0)</f>
        <v>#N/A</v>
      </c>
      <c r="W117" s="118" t="e">
        <f>$V$19</f>
        <v>#N/A</v>
      </c>
      <c r="X117" s="104">
        <f>ROUND(IFERROR(ROUND(T117,2)*V117*W117,),0)</f>
        <v>0</v>
      </c>
      <c r="BK117" s="211"/>
      <c r="BL117" s="202"/>
      <c r="BM117" s="202"/>
      <c r="BN117" s="202"/>
      <c r="BO117" s="202"/>
      <c r="BP117" s="202"/>
      <c r="BQ117" s="202"/>
      <c r="BR117" s="222"/>
      <c r="BS117" s="202"/>
      <c r="BT117" s="202"/>
      <c r="BU117" s="281"/>
      <c r="BV117" s="202"/>
      <c r="BW117" s="202"/>
      <c r="BX117" s="202"/>
      <c r="BY117" s="191"/>
      <c r="BZ117" s="202"/>
      <c r="CA117" s="202"/>
      <c r="CB117" s="202"/>
      <c r="CC117" s="202"/>
      <c r="CD117" s="202"/>
      <c r="CE117" s="202"/>
      <c r="CF117" s="191"/>
      <c r="CG117" s="202"/>
      <c r="CH117" s="202"/>
      <c r="CI117" s="202"/>
      <c r="CJ117" s="202"/>
      <c r="CK117" s="202"/>
      <c r="CL117" s="202"/>
      <c r="CM117" s="202"/>
      <c r="FE117" s="8"/>
      <c r="FF117" s="30" t="s">
        <v>998</v>
      </c>
      <c r="FG117" s="30"/>
      <c r="FH117" s="30"/>
      <c r="FI117" s="30"/>
      <c r="FJ117" s="30"/>
      <c r="FK117" s="30" t="s">
        <v>999</v>
      </c>
      <c r="FL117" s="31"/>
      <c r="FM117" s="31"/>
      <c r="FN117" s="31"/>
      <c r="FO117" s="30" t="s">
        <v>1000</v>
      </c>
      <c r="FP117" s="30"/>
      <c r="FQ117" s="30"/>
      <c r="FR117" s="30"/>
      <c r="FS117" s="30"/>
      <c r="FT117" s="296" t="s">
        <v>1001</v>
      </c>
      <c r="FU117" s="296"/>
    </row>
    <row r="118" ht="18" customHeight="1" spans="1:177">
      <c r="A118" s="110"/>
      <c r="B118" s="102">
        <v>2</v>
      </c>
      <c r="C118" s="103"/>
      <c r="D118" s="275"/>
      <c r="E118" s="276"/>
      <c r="F118" s="104">
        <f t="shared" ref="F118:F137" si="115">+D118</f>
        <v>0</v>
      </c>
      <c r="G118" s="105"/>
      <c r="H118" s="105"/>
      <c r="I118" s="117" t="e">
        <f t="shared" si="111"/>
        <v>#N/A</v>
      </c>
      <c r="J118" s="104" t="e">
        <f t="shared" si="112"/>
        <v>#N/A</v>
      </c>
      <c r="K118" s="118" t="e">
        <f t="shared" ref="K118:K137" si="116">$V$17</f>
        <v>#N/A</v>
      </c>
      <c r="L118" s="104">
        <f t="shared" ref="L118:L137" si="117">ROUND(IFERROR(ROUND(G118,2)*J118*K118,),0)</f>
        <v>0</v>
      </c>
      <c r="M118" s="110"/>
      <c r="N118" s="102">
        <v>2</v>
      </c>
      <c r="O118" s="103"/>
      <c r="P118" s="103"/>
      <c r="Q118" s="103"/>
      <c r="R118" s="135">
        <f t="shared" ref="R118:R137" si="118">+P118</f>
        <v>0</v>
      </c>
      <c r="S118" s="136"/>
      <c r="T118" s="105"/>
      <c r="U118" s="117" t="e">
        <f t="shared" si="113"/>
        <v>#N/A</v>
      </c>
      <c r="V118" s="104" t="e">
        <f t="shared" si="114"/>
        <v>#N/A</v>
      </c>
      <c r="W118" s="118" t="e">
        <f t="shared" ref="W118:W137" si="119">$V$19</f>
        <v>#N/A</v>
      </c>
      <c r="X118" s="104">
        <f t="shared" ref="X118:X137" si="120">ROUND(IFERROR(ROUND(T118,2)*V118*W118,),0)</f>
        <v>0</v>
      </c>
      <c r="BK118" s="211"/>
      <c r="BL118" s="202"/>
      <c r="BM118" s="202"/>
      <c r="BN118" s="202"/>
      <c r="BO118" s="202"/>
      <c r="BP118" s="202"/>
      <c r="BQ118" s="202"/>
      <c r="BR118" s="222"/>
      <c r="BS118" s="202"/>
      <c r="BT118" s="202"/>
      <c r="BU118" s="281"/>
      <c r="BV118" s="202"/>
      <c r="BW118" s="202"/>
      <c r="BX118" s="202"/>
      <c r="BY118" s="191"/>
      <c r="BZ118" s="202"/>
      <c r="CA118" s="202"/>
      <c r="CB118" s="202"/>
      <c r="CC118" s="202"/>
      <c r="CD118" s="202"/>
      <c r="CE118" s="202"/>
      <c r="CF118" s="191"/>
      <c r="CG118" s="202"/>
      <c r="CH118" s="202"/>
      <c r="CI118" s="202"/>
      <c r="CJ118" s="202"/>
      <c r="CK118" s="202"/>
      <c r="CL118" s="202"/>
      <c r="CM118" s="202"/>
      <c r="FE118" s="3" t="s">
        <v>1002</v>
      </c>
      <c r="FF118" s="3"/>
      <c r="FG118" s="3"/>
      <c r="FH118" s="3"/>
      <c r="FI118" s="19" t="s">
        <v>980</v>
      </c>
      <c r="FJ118" s="19"/>
      <c r="FK118" s="19"/>
      <c r="FL118" s="20"/>
      <c r="FM118" s="19"/>
      <c r="FN118" s="19"/>
      <c r="FO118" s="19"/>
      <c r="FP118" s="19"/>
      <c r="FQ118" s="20"/>
      <c r="FR118" s="20"/>
      <c r="FS118" s="20"/>
      <c r="FT118" s="20"/>
      <c r="FU118" s="20"/>
    </row>
    <row r="119" ht="18" customHeight="1" spans="1:177">
      <c r="A119" s="110"/>
      <c r="B119" s="102">
        <v>3</v>
      </c>
      <c r="C119" s="103"/>
      <c r="D119" s="275"/>
      <c r="E119" s="276"/>
      <c r="F119" s="104">
        <f t="shared" si="115"/>
        <v>0</v>
      </c>
      <c r="G119" s="105"/>
      <c r="H119" s="105"/>
      <c r="I119" s="117" t="e">
        <f t="shared" si="111"/>
        <v>#N/A</v>
      </c>
      <c r="J119" s="104" t="e">
        <f t="shared" si="112"/>
        <v>#N/A</v>
      </c>
      <c r="K119" s="118" t="e">
        <f t="shared" si="116"/>
        <v>#N/A</v>
      </c>
      <c r="L119" s="104">
        <f t="shared" si="117"/>
        <v>0</v>
      </c>
      <c r="M119" s="110"/>
      <c r="N119" s="102">
        <v>3</v>
      </c>
      <c r="O119" s="103"/>
      <c r="P119" s="103"/>
      <c r="Q119" s="103"/>
      <c r="R119" s="135">
        <f t="shared" si="118"/>
        <v>0</v>
      </c>
      <c r="S119" s="136"/>
      <c r="T119" s="105"/>
      <c r="U119" s="117" t="e">
        <f t="shared" si="113"/>
        <v>#N/A</v>
      </c>
      <c r="V119" s="104" t="e">
        <f t="shared" si="114"/>
        <v>#N/A</v>
      </c>
      <c r="W119" s="118" t="e">
        <f t="shared" si="119"/>
        <v>#N/A</v>
      </c>
      <c r="X119" s="104">
        <f t="shared" si="120"/>
        <v>0</v>
      </c>
      <c r="BK119" s="211"/>
      <c r="BL119" s="202"/>
      <c r="BM119" s="202"/>
      <c r="BN119" s="202"/>
      <c r="BO119" s="202"/>
      <c r="BP119" s="202"/>
      <c r="BQ119" s="202"/>
      <c r="BR119" s="222"/>
      <c r="BS119" s="202"/>
      <c r="BT119" s="202"/>
      <c r="BU119" s="281"/>
      <c r="BV119" s="202"/>
      <c r="BW119" s="202"/>
      <c r="BX119" s="202"/>
      <c r="BY119" s="191"/>
      <c r="BZ119" s="202"/>
      <c r="CA119" s="202"/>
      <c r="CB119" s="202"/>
      <c r="CC119" s="202"/>
      <c r="CD119" s="202"/>
      <c r="CE119" s="202"/>
      <c r="CF119" s="191"/>
      <c r="CG119" s="202"/>
      <c r="CH119" s="202"/>
      <c r="CI119" s="202"/>
      <c r="CJ119" s="202"/>
      <c r="CK119" s="202"/>
      <c r="CL119" s="202"/>
      <c r="CM119" s="202"/>
      <c r="FE119" s="3" t="s">
        <v>1003</v>
      </c>
      <c r="FF119" s="3"/>
      <c r="FG119" s="3"/>
      <c r="FH119" s="3"/>
      <c r="FI119" s="22" t="s">
        <v>1004</v>
      </c>
      <c r="FJ119" s="22"/>
      <c r="FK119" s="22"/>
      <c r="FL119" s="17"/>
      <c r="FM119" s="22"/>
      <c r="FN119" s="22"/>
      <c r="FO119" s="22"/>
      <c r="FP119" s="22"/>
      <c r="FQ119" s="9"/>
      <c r="FR119" s="9"/>
      <c r="FS119" s="9"/>
      <c r="FT119" s="9"/>
      <c r="FU119" s="9"/>
    </row>
    <row r="120" ht="18" customHeight="1" spans="1:177">
      <c r="A120" s="110"/>
      <c r="B120" s="102">
        <v>4</v>
      </c>
      <c r="C120" s="103"/>
      <c r="D120" s="275"/>
      <c r="E120" s="276"/>
      <c r="F120" s="104">
        <f t="shared" si="115"/>
        <v>0</v>
      </c>
      <c r="G120" s="105"/>
      <c r="H120" s="105"/>
      <c r="I120" s="117" t="e">
        <f t="shared" si="111"/>
        <v>#N/A</v>
      </c>
      <c r="J120" s="104" t="e">
        <f t="shared" si="112"/>
        <v>#N/A</v>
      </c>
      <c r="K120" s="118" t="e">
        <f t="shared" si="116"/>
        <v>#N/A</v>
      </c>
      <c r="L120" s="104">
        <f t="shared" si="117"/>
        <v>0</v>
      </c>
      <c r="M120" s="110"/>
      <c r="N120" s="102">
        <v>4</v>
      </c>
      <c r="O120" s="103"/>
      <c r="P120" s="103"/>
      <c r="Q120" s="103"/>
      <c r="R120" s="135">
        <f t="shared" si="118"/>
        <v>0</v>
      </c>
      <c r="S120" s="136"/>
      <c r="T120" s="105"/>
      <c r="U120" s="117" t="e">
        <f t="shared" si="113"/>
        <v>#N/A</v>
      </c>
      <c r="V120" s="104" t="e">
        <f t="shared" si="114"/>
        <v>#N/A</v>
      </c>
      <c r="W120" s="118" t="e">
        <f t="shared" si="119"/>
        <v>#N/A</v>
      </c>
      <c r="X120" s="104">
        <f t="shared" si="120"/>
        <v>0</v>
      </c>
      <c r="BK120" s="211"/>
      <c r="BL120" s="202"/>
      <c r="BM120" s="202"/>
      <c r="BN120" s="202"/>
      <c r="BO120" s="202"/>
      <c r="BP120" s="202"/>
      <c r="BQ120" s="202"/>
      <c r="BR120" s="222"/>
      <c r="BS120" s="202"/>
      <c r="BT120" s="202"/>
      <c r="BU120" s="281"/>
      <c r="BV120" s="202"/>
      <c r="BW120" s="202"/>
      <c r="BX120" s="202"/>
      <c r="BY120" s="191"/>
      <c r="BZ120" s="202"/>
      <c r="CA120" s="202"/>
      <c r="CB120" s="202"/>
      <c r="CC120" s="202"/>
      <c r="CD120" s="202"/>
      <c r="CE120" s="202"/>
      <c r="CF120" s="191"/>
      <c r="CG120" s="202"/>
      <c r="CH120" s="202"/>
      <c r="CI120" s="202"/>
      <c r="CJ120" s="202"/>
      <c r="CK120" s="202"/>
      <c r="CL120" s="202"/>
      <c r="CM120" s="202"/>
      <c r="FE120" s="13" t="s">
        <v>1005</v>
      </c>
      <c r="FF120" s="9"/>
      <c r="FG120" s="9"/>
      <c r="FH120" s="9"/>
      <c r="FI120" s="9"/>
      <c r="FJ120" s="8" t="s">
        <v>1006</v>
      </c>
      <c r="FK120" s="8"/>
      <c r="FL120" s="8"/>
      <c r="FM120" s="8"/>
      <c r="FN120" s="8"/>
      <c r="FO120" s="8"/>
      <c r="FP120" s="8"/>
      <c r="FQ120" s="8"/>
      <c r="FR120" s="8"/>
      <c r="FS120" s="8"/>
      <c r="FT120" s="8"/>
      <c r="FU120" s="8"/>
    </row>
    <row r="121" ht="18" customHeight="1" spans="1:177">
      <c r="A121" s="110"/>
      <c r="B121" s="102">
        <v>5</v>
      </c>
      <c r="C121" s="103"/>
      <c r="D121" s="275"/>
      <c r="E121" s="276"/>
      <c r="F121" s="104">
        <f t="shared" si="115"/>
        <v>0</v>
      </c>
      <c r="G121" s="105"/>
      <c r="H121" s="105"/>
      <c r="I121" s="117" t="e">
        <f t="shared" si="111"/>
        <v>#N/A</v>
      </c>
      <c r="J121" s="104" t="e">
        <f t="shared" si="112"/>
        <v>#N/A</v>
      </c>
      <c r="K121" s="118" t="e">
        <f t="shared" si="116"/>
        <v>#N/A</v>
      </c>
      <c r="L121" s="104">
        <f t="shared" si="117"/>
        <v>0</v>
      </c>
      <c r="M121" s="110"/>
      <c r="N121" s="102">
        <v>5</v>
      </c>
      <c r="O121" s="103"/>
      <c r="P121" s="103"/>
      <c r="Q121" s="103"/>
      <c r="R121" s="135">
        <f t="shared" si="118"/>
        <v>0</v>
      </c>
      <c r="S121" s="136"/>
      <c r="T121" s="105"/>
      <c r="U121" s="117" t="e">
        <f t="shared" si="113"/>
        <v>#N/A</v>
      </c>
      <c r="V121" s="104" t="e">
        <f t="shared" si="114"/>
        <v>#N/A</v>
      </c>
      <c r="W121" s="118" t="e">
        <f t="shared" si="119"/>
        <v>#N/A</v>
      </c>
      <c r="X121" s="104">
        <f t="shared" si="120"/>
        <v>0</v>
      </c>
      <c r="FE121" s="3" t="s">
        <v>1007</v>
      </c>
      <c r="FF121" s="3"/>
      <c r="FG121" s="3"/>
      <c r="FH121" s="3"/>
      <c r="FI121" s="3"/>
      <c r="FJ121" s="3"/>
      <c r="FK121" s="3"/>
      <c r="FL121" s="3"/>
      <c r="FM121" s="3"/>
      <c r="FN121" s="3"/>
      <c r="FO121" s="3"/>
      <c r="FP121" s="3"/>
      <c r="FQ121" s="3"/>
      <c r="FR121" s="3"/>
      <c r="FS121" s="3"/>
      <c r="FT121" s="3"/>
      <c r="FU121" s="3"/>
    </row>
    <row r="122" ht="18" customHeight="1" spans="1:177">
      <c r="A122" s="110"/>
      <c r="B122" s="102">
        <v>6</v>
      </c>
      <c r="C122" s="103"/>
      <c r="D122" s="275"/>
      <c r="E122" s="276"/>
      <c r="F122" s="104">
        <f t="shared" si="115"/>
        <v>0</v>
      </c>
      <c r="G122" s="105"/>
      <c r="H122" s="105"/>
      <c r="I122" s="117" t="e">
        <f t="shared" si="111"/>
        <v>#N/A</v>
      </c>
      <c r="J122" s="104" t="e">
        <f t="shared" si="112"/>
        <v>#N/A</v>
      </c>
      <c r="K122" s="118" t="e">
        <f t="shared" si="116"/>
        <v>#N/A</v>
      </c>
      <c r="L122" s="104">
        <f t="shared" si="117"/>
        <v>0</v>
      </c>
      <c r="M122" s="110"/>
      <c r="N122" s="102">
        <v>6</v>
      </c>
      <c r="O122" s="103"/>
      <c r="P122" s="103"/>
      <c r="Q122" s="103"/>
      <c r="R122" s="135">
        <f t="shared" si="118"/>
        <v>0</v>
      </c>
      <c r="S122" s="136"/>
      <c r="T122" s="105"/>
      <c r="U122" s="117" t="e">
        <f t="shared" si="113"/>
        <v>#N/A</v>
      </c>
      <c r="V122" s="104" t="e">
        <f t="shared" si="114"/>
        <v>#N/A</v>
      </c>
      <c r="W122" s="118" t="e">
        <f t="shared" si="119"/>
        <v>#N/A</v>
      </c>
      <c r="X122" s="104">
        <f t="shared" si="120"/>
        <v>0</v>
      </c>
      <c r="FE122" s="23" t="s">
        <v>1008</v>
      </c>
      <c r="FF122" s="23"/>
      <c r="FG122" s="23"/>
      <c r="FH122" s="23"/>
      <c r="FI122" s="23"/>
      <c r="FJ122" s="23"/>
      <c r="FK122" s="23"/>
      <c r="FL122" s="23"/>
      <c r="FM122" s="23"/>
      <c r="FN122" s="23"/>
      <c r="FO122" s="23"/>
      <c r="FP122" s="23"/>
      <c r="FQ122" s="23"/>
      <c r="FR122" s="23"/>
      <c r="FS122" s="23"/>
      <c r="FT122" s="23"/>
      <c r="FU122" s="23"/>
    </row>
    <row r="123" ht="18" customHeight="1" spans="1:177">
      <c r="A123" s="110"/>
      <c r="B123" s="102">
        <v>7</v>
      </c>
      <c r="C123" s="103"/>
      <c r="D123" s="275"/>
      <c r="E123" s="276"/>
      <c r="F123" s="104">
        <f t="shared" si="115"/>
        <v>0</v>
      </c>
      <c r="G123" s="105"/>
      <c r="H123" s="105"/>
      <c r="I123" s="117" t="e">
        <f t="shared" si="111"/>
        <v>#N/A</v>
      </c>
      <c r="J123" s="104" t="e">
        <f t="shared" si="112"/>
        <v>#N/A</v>
      </c>
      <c r="K123" s="118" t="e">
        <f t="shared" si="116"/>
        <v>#N/A</v>
      </c>
      <c r="L123" s="104">
        <f t="shared" si="117"/>
        <v>0</v>
      </c>
      <c r="M123" s="110"/>
      <c r="N123" s="102">
        <v>7</v>
      </c>
      <c r="O123" s="103"/>
      <c r="P123" s="103"/>
      <c r="Q123" s="103"/>
      <c r="R123" s="135">
        <f t="shared" si="118"/>
        <v>0</v>
      </c>
      <c r="S123" s="136"/>
      <c r="T123" s="105"/>
      <c r="U123" s="117" t="e">
        <f t="shared" si="113"/>
        <v>#N/A</v>
      </c>
      <c r="V123" s="104" t="e">
        <f t="shared" si="114"/>
        <v>#N/A</v>
      </c>
      <c r="W123" s="118" t="e">
        <f t="shared" si="119"/>
        <v>#N/A</v>
      </c>
      <c r="X123" s="104">
        <f t="shared" si="120"/>
        <v>0</v>
      </c>
      <c r="FE123" s="8" t="s">
        <v>1009</v>
      </c>
      <c r="FF123" s="8"/>
      <c r="FG123" s="8"/>
      <c r="FH123" s="8"/>
      <c r="FI123" s="8"/>
      <c r="FJ123" s="8"/>
      <c r="FK123" s="8"/>
      <c r="FL123" s="8"/>
      <c r="FM123" s="8"/>
      <c r="FN123" s="8"/>
      <c r="FO123" s="8"/>
      <c r="FP123" s="8"/>
      <c r="FQ123" s="8"/>
      <c r="FR123" s="8"/>
      <c r="FS123" s="8"/>
      <c r="FT123" s="8"/>
      <c r="FU123" s="8"/>
    </row>
    <row r="124" ht="18" customHeight="1" spans="1:177">
      <c r="A124" s="110"/>
      <c r="B124" s="102">
        <v>8</v>
      </c>
      <c r="C124" s="103"/>
      <c r="D124" s="275"/>
      <c r="E124" s="276"/>
      <c r="F124" s="104">
        <f t="shared" si="115"/>
        <v>0</v>
      </c>
      <c r="G124" s="105"/>
      <c r="H124" s="105"/>
      <c r="I124" s="117" t="e">
        <f t="shared" si="111"/>
        <v>#N/A</v>
      </c>
      <c r="J124" s="104" t="e">
        <f t="shared" si="112"/>
        <v>#N/A</v>
      </c>
      <c r="K124" s="118" t="e">
        <f t="shared" si="116"/>
        <v>#N/A</v>
      </c>
      <c r="L124" s="104">
        <f t="shared" si="117"/>
        <v>0</v>
      </c>
      <c r="M124" s="110"/>
      <c r="N124" s="102">
        <v>8</v>
      </c>
      <c r="O124" s="103"/>
      <c r="P124" s="103"/>
      <c r="Q124" s="103"/>
      <c r="R124" s="135">
        <f t="shared" si="118"/>
        <v>0</v>
      </c>
      <c r="S124" s="136"/>
      <c r="T124" s="105"/>
      <c r="U124" s="117" t="e">
        <f t="shared" si="113"/>
        <v>#N/A</v>
      </c>
      <c r="V124" s="104" t="e">
        <f t="shared" si="114"/>
        <v>#N/A</v>
      </c>
      <c r="W124" s="118" t="e">
        <f t="shared" si="119"/>
        <v>#N/A</v>
      </c>
      <c r="X124" s="104">
        <f t="shared" si="120"/>
        <v>0</v>
      </c>
      <c r="FE124" s="8" t="s">
        <v>1010</v>
      </c>
      <c r="FF124" s="8"/>
      <c r="FG124" s="8"/>
      <c r="FH124" s="8"/>
      <c r="FI124" s="8"/>
      <c r="FJ124" s="8"/>
      <c r="FK124" s="8"/>
      <c r="FL124" s="8"/>
      <c r="FM124" s="8"/>
      <c r="FN124" s="8"/>
      <c r="FO124" s="8"/>
      <c r="FP124" s="8"/>
      <c r="FQ124" s="8"/>
      <c r="FR124" s="8"/>
      <c r="FS124" s="8"/>
      <c r="FT124" s="8"/>
      <c r="FU124" s="8"/>
    </row>
    <row r="125" ht="27" customHeight="1" spans="1:177">
      <c r="A125" s="110"/>
      <c r="B125" s="102">
        <v>9</v>
      </c>
      <c r="C125" s="103"/>
      <c r="D125" s="275"/>
      <c r="E125" s="276"/>
      <c r="F125" s="104">
        <f t="shared" si="115"/>
        <v>0</v>
      </c>
      <c r="G125" s="105"/>
      <c r="H125" s="105"/>
      <c r="I125" s="117" t="e">
        <f t="shared" si="111"/>
        <v>#N/A</v>
      </c>
      <c r="J125" s="104" t="e">
        <f t="shared" si="112"/>
        <v>#N/A</v>
      </c>
      <c r="K125" s="118" t="e">
        <f t="shared" si="116"/>
        <v>#N/A</v>
      </c>
      <c r="L125" s="104">
        <f t="shared" si="117"/>
        <v>0</v>
      </c>
      <c r="M125" s="110"/>
      <c r="N125" s="102">
        <v>9</v>
      </c>
      <c r="O125" s="103"/>
      <c r="P125" s="103"/>
      <c r="Q125" s="103"/>
      <c r="R125" s="135">
        <f t="shared" si="118"/>
        <v>0</v>
      </c>
      <c r="S125" s="136"/>
      <c r="T125" s="105"/>
      <c r="U125" s="117" t="e">
        <f t="shared" si="113"/>
        <v>#N/A</v>
      </c>
      <c r="V125" s="104" t="e">
        <f t="shared" si="114"/>
        <v>#N/A</v>
      </c>
      <c r="W125" s="118" t="e">
        <f t="shared" si="119"/>
        <v>#N/A</v>
      </c>
      <c r="X125" s="104">
        <f t="shared" si="120"/>
        <v>0</v>
      </c>
      <c r="FE125" s="24" t="s">
        <v>1011</v>
      </c>
      <c r="FF125" s="24"/>
      <c r="FG125" s="24"/>
      <c r="FH125" s="24"/>
      <c r="FI125" s="24"/>
      <c r="FJ125" s="24"/>
      <c r="FK125" s="24"/>
      <c r="FL125" s="24"/>
      <c r="FM125" s="24"/>
      <c r="FN125" s="24"/>
      <c r="FO125" s="24"/>
      <c r="FP125" s="24"/>
      <c r="FQ125" s="24"/>
      <c r="FR125" s="24"/>
      <c r="FS125" s="24"/>
      <c r="FT125" s="24"/>
      <c r="FU125" s="24"/>
    </row>
    <row r="126" ht="27" customHeight="1" spans="1:177">
      <c r="A126" s="110"/>
      <c r="B126" s="102">
        <v>10</v>
      </c>
      <c r="C126" s="103"/>
      <c r="D126" s="275"/>
      <c r="E126" s="276"/>
      <c r="F126" s="104">
        <f t="shared" si="115"/>
        <v>0</v>
      </c>
      <c r="G126" s="105"/>
      <c r="H126" s="105"/>
      <c r="I126" s="117" t="e">
        <f t="shared" si="111"/>
        <v>#N/A</v>
      </c>
      <c r="J126" s="104" t="e">
        <f t="shared" si="112"/>
        <v>#N/A</v>
      </c>
      <c r="K126" s="118" t="e">
        <f t="shared" si="116"/>
        <v>#N/A</v>
      </c>
      <c r="L126" s="104">
        <f t="shared" si="117"/>
        <v>0</v>
      </c>
      <c r="M126" s="110"/>
      <c r="N126" s="102">
        <v>10</v>
      </c>
      <c r="O126" s="103"/>
      <c r="P126" s="103"/>
      <c r="Q126" s="103"/>
      <c r="R126" s="135">
        <f t="shared" si="118"/>
        <v>0</v>
      </c>
      <c r="S126" s="136"/>
      <c r="T126" s="105"/>
      <c r="U126" s="117" t="e">
        <f t="shared" si="113"/>
        <v>#N/A</v>
      </c>
      <c r="V126" s="104" t="e">
        <f t="shared" si="114"/>
        <v>#N/A</v>
      </c>
      <c r="W126" s="118" t="e">
        <f t="shared" si="119"/>
        <v>#N/A</v>
      </c>
      <c r="X126" s="104">
        <f t="shared" si="120"/>
        <v>0</v>
      </c>
      <c r="FE126" s="23" t="s">
        <v>1012</v>
      </c>
      <c r="FF126" s="23"/>
      <c r="FG126" s="23"/>
      <c r="FH126" s="23"/>
      <c r="FI126" s="23"/>
      <c r="FJ126" s="23"/>
      <c r="FK126" s="23"/>
      <c r="FL126" s="23"/>
      <c r="FM126" s="23"/>
      <c r="FN126" s="23"/>
      <c r="FO126" s="23"/>
      <c r="FP126" s="23"/>
      <c r="FQ126" s="23"/>
      <c r="FR126" s="23"/>
      <c r="FS126" s="23"/>
      <c r="FT126" s="23"/>
      <c r="FU126" s="23"/>
    </row>
    <row r="127" ht="27" customHeight="1" spans="1:177">
      <c r="A127" s="110"/>
      <c r="B127" s="102">
        <v>11</v>
      </c>
      <c r="C127" s="103"/>
      <c r="D127" s="275"/>
      <c r="E127" s="276"/>
      <c r="F127" s="104">
        <f t="shared" si="115"/>
        <v>0</v>
      </c>
      <c r="G127" s="105"/>
      <c r="H127" s="105"/>
      <c r="I127" s="117" t="e">
        <f t="shared" si="111"/>
        <v>#N/A</v>
      </c>
      <c r="J127" s="104" t="e">
        <f t="shared" si="112"/>
        <v>#N/A</v>
      </c>
      <c r="K127" s="118" t="e">
        <f t="shared" si="116"/>
        <v>#N/A</v>
      </c>
      <c r="L127" s="104">
        <f t="shared" si="117"/>
        <v>0</v>
      </c>
      <c r="M127" s="110"/>
      <c r="N127" s="102">
        <v>11</v>
      </c>
      <c r="O127" s="103"/>
      <c r="P127" s="103"/>
      <c r="Q127" s="103"/>
      <c r="R127" s="135">
        <f t="shared" si="118"/>
        <v>0</v>
      </c>
      <c r="S127" s="136"/>
      <c r="T127" s="105"/>
      <c r="U127" s="117" t="e">
        <f t="shared" si="113"/>
        <v>#N/A</v>
      </c>
      <c r="V127" s="104" t="e">
        <f t="shared" si="114"/>
        <v>#N/A</v>
      </c>
      <c r="W127" s="118" t="e">
        <f t="shared" si="119"/>
        <v>#N/A</v>
      </c>
      <c r="X127" s="104">
        <f t="shared" si="120"/>
        <v>0</v>
      </c>
      <c r="FE127" s="23" t="s">
        <v>1013</v>
      </c>
      <c r="FF127" s="23"/>
      <c r="FG127" s="23"/>
      <c r="FH127" s="23"/>
      <c r="FI127" s="23"/>
      <c r="FJ127" s="23"/>
      <c r="FK127" s="23"/>
      <c r="FL127" s="23"/>
      <c r="FM127" s="23"/>
      <c r="FN127" s="23"/>
      <c r="FO127" s="23"/>
      <c r="FP127" s="23"/>
      <c r="FQ127" s="23"/>
      <c r="FR127" s="23"/>
      <c r="FS127" s="23"/>
      <c r="FT127" s="23"/>
      <c r="FU127" s="23"/>
    </row>
    <row r="128" ht="18" customHeight="1" spans="1:177">
      <c r="A128" s="110"/>
      <c r="B128" s="102">
        <v>12</v>
      </c>
      <c r="C128" s="103"/>
      <c r="D128" s="275"/>
      <c r="E128" s="276"/>
      <c r="F128" s="104">
        <f t="shared" si="115"/>
        <v>0</v>
      </c>
      <c r="G128" s="105"/>
      <c r="H128" s="105"/>
      <c r="I128" s="117" t="e">
        <f t="shared" si="111"/>
        <v>#N/A</v>
      </c>
      <c r="J128" s="104" t="e">
        <f t="shared" si="112"/>
        <v>#N/A</v>
      </c>
      <c r="K128" s="118" t="e">
        <f t="shared" si="116"/>
        <v>#N/A</v>
      </c>
      <c r="L128" s="104">
        <f t="shared" si="117"/>
        <v>0</v>
      </c>
      <c r="M128" s="110"/>
      <c r="N128" s="102">
        <v>12</v>
      </c>
      <c r="O128" s="103"/>
      <c r="P128" s="103"/>
      <c r="Q128" s="103"/>
      <c r="R128" s="135">
        <f t="shared" si="118"/>
        <v>0</v>
      </c>
      <c r="S128" s="136"/>
      <c r="T128" s="105"/>
      <c r="U128" s="117" t="e">
        <f t="shared" si="113"/>
        <v>#N/A</v>
      </c>
      <c r="V128" s="104" t="e">
        <f t="shared" si="114"/>
        <v>#N/A</v>
      </c>
      <c r="W128" s="118" t="e">
        <f t="shared" si="119"/>
        <v>#N/A</v>
      </c>
      <c r="X128" s="104">
        <f t="shared" si="120"/>
        <v>0</v>
      </c>
      <c r="FE128" s="8" t="s">
        <v>1014</v>
      </c>
      <c r="FF128" s="8"/>
      <c r="FG128" s="8"/>
      <c r="FH128" s="8"/>
      <c r="FI128" s="8"/>
      <c r="FJ128" s="8"/>
      <c r="FK128" s="8"/>
      <c r="FL128" s="8"/>
      <c r="FM128" s="8"/>
      <c r="FN128" s="8"/>
      <c r="FO128" s="8"/>
      <c r="FP128" s="8"/>
      <c r="FQ128" s="8"/>
      <c r="FR128" s="8"/>
      <c r="FS128" s="8"/>
      <c r="FT128" s="8"/>
      <c r="FU128" s="8"/>
    </row>
    <row r="129" ht="18" customHeight="1" spans="1:177">
      <c r="A129" s="110"/>
      <c r="B129" s="102">
        <v>13</v>
      </c>
      <c r="C129" s="103"/>
      <c r="D129" s="275"/>
      <c r="E129" s="276"/>
      <c r="F129" s="104">
        <f t="shared" si="115"/>
        <v>0</v>
      </c>
      <c r="G129" s="105"/>
      <c r="H129" s="105"/>
      <c r="I129" s="117" t="e">
        <f t="shared" si="111"/>
        <v>#N/A</v>
      </c>
      <c r="J129" s="104" t="e">
        <f t="shared" si="112"/>
        <v>#N/A</v>
      </c>
      <c r="K129" s="118" t="e">
        <f t="shared" si="116"/>
        <v>#N/A</v>
      </c>
      <c r="L129" s="104">
        <f t="shared" si="117"/>
        <v>0</v>
      </c>
      <c r="M129" s="110"/>
      <c r="N129" s="102">
        <v>13</v>
      </c>
      <c r="O129" s="103"/>
      <c r="P129" s="103"/>
      <c r="Q129" s="103"/>
      <c r="R129" s="135">
        <f t="shared" si="118"/>
        <v>0</v>
      </c>
      <c r="S129" s="136"/>
      <c r="T129" s="105"/>
      <c r="U129" s="117" t="e">
        <f t="shared" si="113"/>
        <v>#N/A</v>
      </c>
      <c r="V129" s="104" t="e">
        <f t="shared" si="114"/>
        <v>#N/A</v>
      </c>
      <c r="W129" s="118" t="e">
        <f t="shared" si="119"/>
        <v>#N/A</v>
      </c>
      <c r="X129" s="104">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0"/>
      <c r="B130" s="102">
        <v>14</v>
      </c>
      <c r="C130" s="103"/>
      <c r="D130" s="103"/>
      <c r="E130" s="103"/>
      <c r="F130" s="104">
        <f t="shared" si="115"/>
        <v>0</v>
      </c>
      <c r="G130" s="105"/>
      <c r="H130" s="105"/>
      <c r="I130" s="117" t="e">
        <f t="shared" si="111"/>
        <v>#N/A</v>
      </c>
      <c r="J130" s="104" t="e">
        <f t="shared" si="112"/>
        <v>#N/A</v>
      </c>
      <c r="K130" s="118" t="e">
        <f t="shared" si="116"/>
        <v>#N/A</v>
      </c>
      <c r="L130" s="104">
        <f t="shared" si="117"/>
        <v>0</v>
      </c>
      <c r="M130" s="110"/>
      <c r="N130" s="102">
        <v>14</v>
      </c>
      <c r="O130" s="103"/>
      <c r="P130" s="103"/>
      <c r="Q130" s="103"/>
      <c r="R130" s="135">
        <f t="shared" si="118"/>
        <v>0</v>
      </c>
      <c r="S130" s="136"/>
      <c r="T130" s="105"/>
      <c r="U130" s="117" t="e">
        <f t="shared" si="113"/>
        <v>#N/A</v>
      </c>
      <c r="V130" s="104" t="e">
        <f t="shared" si="114"/>
        <v>#N/A</v>
      </c>
      <c r="W130" s="118" t="e">
        <f t="shared" si="119"/>
        <v>#N/A</v>
      </c>
      <c r="X130" s="104">
        <f t="shared" si="120"/>
        <v>0</v>
      </c>
      <c r="FE130" s="27"/>
      <c r="FF130" s="27"/>
      <c r="FG130" s="27"/>
      <c r="FH130" s="27"/>
      <c r="FI130" s="27"/>
      <c r="FJ130" s="26"/>
      <c r="FK130" s="26"/>
      <c r="FL130" s="26"/>
      <c r="FM130" s="26"/>
      <c r="FN130" s="27" t="s">
        <v>972</v>
      </c>
      <c r="FO130" s="27"/>
      <c r="FP130" s="27"/>
      <c r="FQ130" s="27"/>
      <c r="FR130" s="27"/>
      <c r="FS130" s="27"/>
      <c r="FT130" s="27"/>
      <c r="FU130" s="27"/>
    </row>
    <row r="131" ht="18" customHeight="1" spans="1:177">
      <c r="A131" s="110"/>
      <c r="B131" s="102">
        <v>15</v>
      </c>
      <c r="C131" s="103"/>
      <c r="D131" s="103"/>
      <c r="E131" s="103"/>
      <c r="F131" s="104">
        <f t="shared" si="115"/>
        <v>0</v>
      </c>
      <c r="G131" s="105"/>
      <c r="H131" s="105"/>
      <c r="I131" s="117" t="e">
        <f t="shared" si="111"/>
        <v>#N/A</v>
      </c>
      <c r="J131" s="104" t="e">
        <f t="shared" si="112"/>
        <v>#N/A</v>
      </c>
      <c r="K131" s="118" t="e">
        <f t="shared" si="116"/>
        <v>#N/A</v>
      </c>
      <c r="L131" s="104">
        <f t="shared" si="117"/>
        <v>0</v>
      </c>
      <c r="M131" s="110"/>
      <c r="N131" s="102">
        <v>15</v>
      </c>
      <c r="O131" s="103"/>
      <c r="P131" s="103"/>
      <c r="Q131" s="103"/>
      <c r="R131" s="135">
        <f t="shared" si="118"/>
        <v>0</v>
      </c>
      <c r="S131" s="136"/>
      <c r="T131" s="105"/>
      <c r="U131" s="117" t="e">
        <f t="shared" si="113"/>
        <v>#N/A</v>
      </c>
      <c r="V131" s="104" t="e">
        <f t="shared" si="114"/>
        <v>#N/A</v>
      </c>
      <c r="W131" s="118" t="e">
        <f t="shared" si="119"/>
        <v>#N/A</v>
      </c>
      <c r="X131" s="104">
        <f t="shared" si="120"/>
        <v>0</v>
      </c>
      <c r="FE131" s="27"/>
      <c r="FF131" s="27"/>
      <c r="FG131" s="27"/>
      <c r="FH131" s="27"/>
      <c r="FI131" s="27"/>
      <c r="FJ131" s="26"/>
      <c r="FK131" s="26"/>
      <c r="FL131" s="26"/>
      <c r="FM131" s="26"/>
      <c r="FN131" s="33" t="s">
        <v>980</v>
      </c>
      <c r="FO131" s="33"/>
      <c r="FP131" s="33"/>
      <c r="FQ131" s="33"/>
      <c r="FR131" s="33"/>
      <c r="FS131" s="33"/>
      <c r="FT131" s="33"/>
      <c r="FU131" s="33"/>
    </row>
    <row r="132" ht="18" customHeight="1" spans="1:24">
      <c r="A132" s="110"/>
      <c r="B132" s="102">
        <v>16</v>
      </c>
      <c r="C132" s="103"/>
      <c r="D132" s="103"/>
      <c r="E132" s="103"/>
      <c r="F132" s="104">
        <f t="shared" si="115"/>
        <v>0</v>
      </c>
      <c r="G132" s="105"/>
      <c r="H132" s="105"/>
      <c r="I132" s="117" t="e">
        <f t="shared" si="111"/>
        <v>#N/A</v>
      </c>
      <c r="J132" s="104" t="e">
        <f t="shared" si="112"/>
        <v>#N/A</v>
      </c>
      <c r="K132" s="118" t="e">
        <f t="shared" si="116"/>
        <v>#N/A</v>
      </c>
      <c r="L132" s="104">
        <f t="shared" si="117"/>
        <v>0</v>
      </c>
      <c r="M132" s="110"/>
      <c r="N132" s="102">
        <v>16</v>
      </c>
      <c r="O132" s="103"/>
      <c r="P132" s="103"/>
      <c r="Q132" s="103"/>
      <c r="R132" s="135">
        <f t="shared" si="118"/>
        <v>0</v>
      </c>
      <c r="S132" s="136"/>
      <c r="T132" s="105"/>
      <c r="U132" s="117" t="e">
        <f t="shared" si="113"/>
        <v>#N/A</v>
      </c>
      <c r="V132" s="104" t="e">
        <f t="shared" si="114"/>
        <v>#N/A</v>
      </c>
      <c r="W132" s="118" t="e">
        <f t="shared" si="119"/>
        <v>#N/A</v>
      </c>
      <c r="X132" s="104">
        <f t="shared" si="120"/>
        <v>0</v>
      </c>
    </row>
    <row r="133" ht="18" customHeight="1" spans="1:24">
      <c r="A133" s="110"/>
      <c r="B133" s="102">
        <v>17</v>
      </c>
      <c r="C133" s="103"/>
      <c r="D133" s="103"/>
      <c r="E133" s="103"/>
      <c r="F133" s="104">
        <f t="shared" si="115"/>
        <v>0</v>
      </c>
      <c r="G133" s="105"/>
      <c r="H133" s="105"/>
      <c r="I133" s="117" t="e">
        <f t="shared" si="111"/>
        <v>#N/A</v>
      </c>
      <c r="J133" s="104" t="e">
        <f t="shared" si="112"/>
        <v>#N/A</v>
      </c>
      <c r="K133" s="118" t="e">
        <f t="shared" si="116"/>
        <v>#N/A</v>
      </c>
      <c r="L133" s="104">
        <f t="shared" si="117"/>
        <v>0</v>
      </c>
      <c r="M133" s="110"/>
      <c r="N133" s="102">
        <v>17</v>
      </c>
      <c r="O133" s="103"/>
      <c r="P133" s="103"/>
      <c r="Q133" s="103"/>
      <c r="R133" s="135">
        <f t="shared" si="118"/>
        <v>0</v>
      </c>
      <c r="S133" s="136"/>
      <c r="T133" s="105"/>
      <c r="U133" s="117" t="e">
        <f t="shared" si="113"/>
        <v>#N/A</v>
      </c>
      <c r="V133" s="104" t="e">
        <f t="shared" si="114"/>
        <v>#N/A</v>
      </c>
      <c r="W133" s="118" t="e">
        <f t="shared" si="119"/>
        <v>#N/A</v>
      </c>
      <c r="X133" s="104">
        <f t="shared" si="120"/>
        <v>0</v>
      </c>
    </row>
    <row r="134" ht="18" customHeight="1" spans="1:24">
      <c r="A134" s="110"/>
      <c r="B134" s="102">
        <v>18</v>
      </c>
      <c r="C134" s="103"/>
      <c r="D134" s="103"/>
      <c r="E134" s="103"/>
      <c r="F134" s="104">
        <f t="shared" si="115"/>
        <v>0</v>
      </c>
      <c r="G134" s="105"/>
      <c r="H134" s="105"/>
      <c r="I134" s="117" t="e">
        <f t="shared" si="111"/>
        <v>#N/A</v>
      </c>
      <c r="J134" s="104" t="e">
        <f t="shared" si="112"/>
        <v>#N/A</v>
      </c>
      <c r="K134" s="118" t="e">
        <f t="shared" si="116"/>
        <v>#N/A</v>
      </c>
      <c r="L134" s="104">
        <f t="shared" si="117"/>
        <v>0</v>
      </c>
      <c r="M134" s="110"/>
      <c r="N134" s="102">
        <v>18</v>
      </c>
      <c r="O134" s="103"/>
      <c r="P134" s="103"/>
      <c r="Q134" s="103"/>
      <c r="R134" s="135">
        <f t="shared" si="118"/>
        <v>0</v>
      </c>
      <c r="S134" s="136"/>
      <c r="T134" s="105"/>
      <c r="U134" s="117" t="e">
        <f t="shared" si="113"/>
        <v>#N/A</v>
      </c>
      <c r="V134" s="104" t="e">
        <f t="shared" si="114"/>
        <v>#N/A</v>
      </c>
      <c r="W134" s="118" t="e">
        <f t="shared" si="119"/>
        <v>#N/A</v>
      </c>
      <c r="X134" s="104">
        <f t="shared" si="120"/>
        <v>0</v>
      </c>
    </row>
    <row r="135" ht="18" customHeight="1" spans="1:24">
      <c r="A135" s="110"/>
      <c r="B135" s="102">
        <v>19</v>
      </c>
      <c r="C135" s="103"/>
      <c r="D135" s="103"/>
      <c r="E135" s="103"/>
      <c r="F135" s="104">
        <f t="shared" si="115"/>
        <v>0</v>
      </c>
      <c r="G135" s="105"/>
      <c r="H135" s="105"/>
      <c r="I135" s="117" t="e">
        <f t="shared" si="111"/>
        <v>#N/A</v>
      </c>
      <c r="J135" s="104" t="e">
        <f t="shared" si="112"/>
        <v>#N/A</v>
      </c>
      <c r="K135" s="118" t="e">
        <f t="shared" si="116"/>
        <v>#N/A</v>
      </c>
      <c r="L135" s="104">
        <f t="shared" si="117"/>
        <v>0</v>
      </c>
      <c r="M135" s="110"/>
      <c r="N135" s="102">
        <v>19</v>
      </c>
      <c r="O135" s="103"/>
      <c r="P135" s="103"/>
      <c r="Q135" s="103"/>
      <c r="R135" s="135">
        <f t="shared" si="118"/>
        <v>0</v>
      </c>
      <c r="S135" s="136"/>
      <c r="T135" s="105"/>
      <c r="U135" s="117" t="e">
        <f t="shared" si="113"/>
        <v>#N/A</v>
      </c>
      <c r="V135" s="104" t="e">
        <f t="shared" si="114"/>
        <v>#N/A</v>
      </c>
      <c r="W135" s="118" t="e">
        <f t="shared" si="119"/>
        <v>#N/A</v>
      </c>
      <c r="X135" s="104">
        <f t="shared" si="120"/>
        <v>0</v>
      </c>
    </row>
    <row r="136" ht="18" customHeight="1" spans="1:24">
      <c r="A136" s="110"/>
      <c r="B136" s="102">
        <v>20</v>
      </c>
      <c r="C136" s="103"/>
      <c r="D136" s="103"/>
      <c r="E136" s="103"/>
      <c r="F136" s="104">
        <f t="shared" si="115"/>
        <v>0</v>
      </c>
      <c r="G136" s="105"/>
      <c r="H136" s="105"/>
      <c r="I136" s="117" t="e">
        <f t="shared" si="111"/>
        <v>#N/A</v>
      </c>
      <c r="J136" s="104" t="e">
        <f t="shared" si="112"/>
        <v>#N/A</v>
      </c>
      <c r="K136" s="118" t="e">
        <f t="shared" si="116"/>
        <v>#N/A</v>
      </c>
      <c r="L136" s="104">
        <f t="shared" si="117"/>
        <v>0</v>
      </c>
      <c r="M136" s="110"/>
      <c r="N136" s="102">
        <v>20</v>
      </c>
      <c r="O136" s="103"/>
      <c r="P136" s="103"/>
      <c r="Q136" s="103"/>
      <c r="R136" s="135">
        <f t="shared" si="118"/>
        <v>0</v>
      </c>
      <c r="S136" s="136"/>
      <c r="T136" s="105"/>
      <c r="U136" s="117" t="e">
        <f t="shared" si="113"/>
        <v>#N/A</v>
      </c>
      <c r="V136" s="104" t="e">
        <f t="shared" si="114"/>
        <v>#N/A</v>
      </c>
      <c r="W136" s="118" t="e">
        <f t="shared" si="119"/>
        <v>#N/A</v>
      </c>
      <c r="X136" s="104">
        <f t="shared" si="120"/>
        <v>0</v>
      </c>
    </row>
    <row r="137" ht="18" customHeight="1" spans="1:24">
      <c r="A137" s="110"/>
      <c r="B137" s="102">
        <v>21</v>
      </c>
      <c r="C137" s="103"/>
      <c r="D137" s="103"/>
      <c r="E137" s="103"/>
      <c r="F137" s="104">
        <f t="shared" si="115"/>
        <v>0</v>
      </c>
      <c r="G137" s="105"/>
      <c r="H137" s="105"/>
      <c r="I137" s="117" t="e">
        <f t="shared" si="111"/>
        <v>#N/A</v>
      </c>
      <c r="J137" s="104" t="e">
        <f t="shared" si="112"/>
        <v>#N/A</v>
      </c>
      <c r="K137" s="118" t="e">
        <f t="shared" si="116"/>
        <v>#N/A</v>
      </c>
      <c r="L137" s="104">
        <f t="shared" si="117"/>
        <v>0</v>
      </c>
      <c r="M137" s="110"/>
      <c r="N137" s="102">
        <v>21</v>
      </c>
      <c r="O137" s="103"/>
      <c r="P137" s="103"/>
      <c r="Q137" s="103"/>
      <c r="R137" s="135">
        <f t="shared" si="118"/>
        <v>0</v>
      </c>
      <c r="S137" s="136"/>
      <c r="T137" s="105"/>
      <c r="U137" s="117" t="e">
        <f t="shared" si="113"/>
        <v>#N/A</v>
      </c>
      <c r="V137" s="104" t="e">
        <f t="shared" si="114"/>
        <v>#N/A</v>
      </c>
      <c r="W137" s="118" t="e">
        <f t="shared" si="119"/>
        <v>#N/A</v>
      </c>
      <c r="X137" s="104">
        <f t="shared" si="120"/>
        <v>0</v>
      </c>
    </row>
    <row r="138" ht="18" customHeight="1" spans="1:24">
      <c r="A138" s="120"/>
      <c r="B138" s="102"/>
      <c r="C138" s="275" t="s">
        <v>960</v>
      </c>
      <c r="D138" s="297"/>
      <c r="E138" s="276"/>
      <c r="F138" s="108"/>
      <c r="G138" s="105"/>
      <c r="H138" s="105"/>
      <c r="I138" s="87"/>
      <c r="J138" s="119"/>
      <c r="K138" s="119"/>
      <c r="L138" s="117">
        <f>SUM(L117:L137)</f>
        <v>0</v>
      </c>
      <c r="M138" s="120"/>
      <c r="N138" s="304"/>
      <c r="O138" s="103" t="s">
        <v>960</v>
      </c>
      <c r="P138" s="103"/>
      <c r="Q138" s="103"/>
      <c r="R138" s="108"/>
      <c r="S138" s="108"/>
      <c r="T138" s="105"/>
      <c r="U138" s="87"/>
      <c r="V138" s="119"/>
      <c r="W138" s="119"/>
      <c r="X138" s="308">
        <f>SUM(X117:X137)</f>
        <v>0</v>
      </c>
    </row>
    <row r="139" ht="18" customHeight="1" spans="1:24">
      <c r="A139" s="109" t="str">
        <f>C20&amp;"装饰装修"</f>
        <v>装饰装修</v>
      </c>
      <c r="B139" s="99" t="s">
        <v>3</v>
      </c>
      <c r="C139" s="99" t="s">
        <v>2</v>
      </c>
      <c r="D139" s="99" t="s">
        <v>938</v>
      </c>
      <c r="E139" s="99"/>
      <c r="F139" s="100" t="s">
        <v>434</v>
      </c>
      <c r="G139" s="100" t="s">
        <v>939</v>
      </c>
      <c r="H139" s="100"/>
      <c r="I139" s="100" t="s">
        <v>6</v>
      </c>
      <c r="J139" s="100" t="s">
        <v>9</v>
      </c>
      <c r="K139" s="87" t="s">
        <v>940</v>
      </c>
      <c r="L139" s="305" t="s">
        <v>941</v>
      </c>
      <c r="M139" s="109" t="str">
        <f>C22&amp;"装饰装修"</f>
        <v>装饰装修</v>
      </c>
      <c r="N139" s="99" t="s">
        <v>3</v>
      </c>
      <c r="O139" s="99" t="s">
        <v>2</v>
      </c>
      <c r="P139" s="116" t="s">
        <v>938</v>
      </c>
      <c r="Q139" s="134"/>
      <c r="R139" s="100" t="s">
        <v>434</v>
      </c>
      <c r="S139" s="100"/>
      <c r="T139" s="100" t="s">
        <v>939</v>
      </c>
      <c r="U139" s="100" t="s">
        <v>6</v>
      </c>
      <c r="V139" s="100" t="s">
        <v>9</v>
      </c>
      <c r="W139" s="87" t="s">
        <v>940</v>
      </c>
      <c r="X139" s="100" t="s">
        <v>941</v>
      </c>
    </row>
    <row r="140" ht="18" customHeight="1" spans="1:24">
      <c r="A140" s="110"/>
      <c r="B140" s="102">
        <v>1</v>
      </c>
      <c r="C140" s="103"/>
      <c r="D140" s="275"/>
      <c r="E140" s="276"/>
      <c r="F140" s="104">
        <f>+D140</f>
        <v>0</v>
      </c>
      <c r="G140" s="105"/>
      <c r="H140" s="105"/>
      <c r="I140" s="117" t="e">
        <f t="shared" ref="I140:I160" si="121">VLOOKUP(F140,价格表,2,0)</f>
        <v>#N/A</v>
      </c>
      <c r="J140" s="104" t="e">
        <f t="shared" ref="J140:J160" si="122">VLOOKUP(F140,价格表,5,0)</f>
        <v>#N/A</v>
      </c>
      <c r="K140" s="118" t="e">
        <f>$V$21</f>
        <v>#N/A</v>
      </c>
      <c r="L140" s="104">
        <f>ROUND(IFERROR(ROUND(G140,2)*J140*K140,),0)</f>
        <v>0</v>
      </c>
      <c r="M140" s="110"/>
      <c r="N140" s="102">
        <v>1</v>
      </c>
      <c r="O140" s="103"/>
      <c r="P140" s="103"/>
      <c r="Q140" s="103"/>
      <c r="R140" s="135">
        <f>+P140</f>
        <v>0</v>
      </c>
      <c r="S140" s="136"/>
      <c r="T140" s="105"/>
      <c r="U140" s="117" t="e">
        <f t="shared" ref="U140:U160" si="123">VLOOKUP(R140,价格表,2,0)</f>
        <v>#N/A</v>
      </c>
      <c r="V140" s="104" t="e">
        <f t="shared" ref="V140:V160" si="124">VLOOKUP(R140,价格表,5,0)</f>
        <v>#N/A</v>
      </c>
      <c r="W140" s="118" t="e">
        <f>$V$23</f>
        <v>#N/A</v>
      </c>
      <c r="X140" s="104">
        <f>ROUND(IFERROR(ROUND(T140,2)*V140*W140,),0)</f>
        <v>0</v>
      </c>
    </row>
    <row r="141" ht="18" customHeight="1" spans="1:24">
      <c r="A141" s="110"/>
      <c r="B141" s="102">
        <v>2</v>
      </c>
      <c r="C141" s="103"/>
      <c r="D141" s="275"/>
      <c r="E141" s="276"/>
      <c r="F141" s="104">
        <f t="shared" ref="F141:F160" si="125">+D141</f>
        <v>0</v>
      </c>
      <c r="G141" s="105"/>
      <c r="H141" s="105"/>
      <c r="I141" s="117" t="e">
        <f t="shared" si="121"/>
        <v>#N/A</v>
      </c>
      <c r="J141" s="104" t="e">
        <f t="shared" si="122"/>
        <v>#N/A</v>
      </c>
      <c r="K141" s="118" t="e">
        <f t="shared" ref="K141:K160" si="126">$V$21</f>
        <v>#N/A</v>
      </c>
      <c r="L141" s="104">
        <f t="shared" ref="L141:L160" si="127">ROUND(IFERROR(ROUND(G141,2)*J141*K141,),0)</f>
        <v>0</v>
      </c>
      <c r="M141" s="110"/>
      <c r="N141" s="102">
        <v>2</v>
      </c>
      <c r="O141" s="103"/>
      <c r="P141" s="103"/>
      <c r="Q141" s="103"/>
      <c r="R141" s="135">
        <f t="shared" ref="R141:R160" si="128">+P141</f>
        <v>0</v>
      </c>
      <c r="S141" s="136"/>
      <c r="T141" s="105"/>
      <c r="U141" s="117" t="e">
        <f t="shared" si="123"/>
        <v>#N/A</v>
      </c>
      <c r="V141" s="104" t="e">
        <f t="shared" si="124"/>
        <v>#N/A</v>
      </c>
      <c r="W141" s="118" t="e">
        <f t="shared" ref="W141:W160" si="129">$V$23</f>
        <v>#N/A</v>
      </c>
      <c r="X141" s="104">
        <f t="shared" ref="X141:X160" si="130">ROUND(IFERROR(ROUND(T141,2)*V141*W141,),0)</f>
        <v>0</v>
      </c>
    </row>
    <row r="142" ht="18" customHeight="1" spans="1:24">
      <c r="A142" s="110"/>
      <c r="B142" s="102">
        <v>3</v>
      </c>
      <c r="C142" s="103"/>
      <c r="D142" s="275"/>
      <c r="E142" s="276"/>
      <c r="F142" s="104">
        <f t="shared" si="125"/>
        <v>0</v>
      </c>
      <c r="G142" s="105"/>
      <c r="H142" s="105"/>
      <c r="I142" s="117" t="e">
        <f t="shared" si="121"/>
        <v>#N/A</v>
      </c>
      <c r="J142" s="104" t="e">
        <f t="shared" si="122"/>
        <v>#N/A</v>
      </c>
      <c r="K142" s="118" t="e">
        <f t="shared" si="126"/>
        <v>#N/A</v>
      </c>
      <c r="L142" s="104">
        <f t="shared" si="127"/>
        <v>0</v>
      </c>
      <c r="M142" s="110"/>
      <c r="N142" s="102">
        <v>3</v>
      </c>
      <c r="O142" s="103"/>
      <c r="P142" s="103"/>
      <c r="Q142" s="103"/>
      <c r="R142" s="135">
        <f t="shared" si="128"/>
        <v>0</v>
      </c>
      <c r="S142" s="136"/>
      <c r="T142" s="105"/>
      <c r="U142" s="117" t="e">
        <f t="shared" si="123"/>
        <v>#N/A</v>
      </c>
      <c r="V142" s="104" t="e">
        <f t="shared" si="124"/>
        <v>#N/A</v>
      </c>
      <c r="W142" s="118" t="e">
        <f t="shared" si="129"/>
        <v>#N/A</v>
      </c>
      <c r="X142" s="104">
        <f t="shared" si="130"/>
        <v>0</v>
      </c>
    </row>
    <row r="143" ht="18" customHeight="1" spans="1:24">
      <c r="A143" s="110"/>
      <c r="B143" s="102">
        <v>4</v>
      </c>
      <c r="C143" s="103"/>
      <c r="D143" s="275"/>
      <c r="E143" s="276"/>
      <c r="F143" s="104">
        <f t="shared" si="125"/>
        <v>0</v>
      </c>
      <c r="G143" s="105"/>
      <c r="H143" s="105"/>
      <c r="I143" s="117" t="e">
        <f t="shared" si="121"/>
        <v>#N/A</v>
      </c>
      <c r="J143" s="104" t="e">
        <f t="shared" si="122"/>
        <v>#N/A</v>
      </c>
      <c r="K143" s="118" t="e">
        <f t="shared" si="126"/>
        <v>#N/A</v>
      </c>
      <c r="L143" s="104">
        <f t="shared" si="127"/>
        <v>0</v>
      </c>
      <c r="M143" s="110"/>
      <c r="N143" s="102">
        <v>4</v>
      </c>
      <c r="O143" s="103"/>
      <c r="P143" s="103"/>
      <c r="Q143" s="103"/>
      <c r="R143" s="135">
        <f t="shared" si="128"/>
        <v>0</v>
      </c>
      <c r="S143" s="136"/>
      <c r="T143" s="105"/>
      <c r="U143" s="117" t="e">
        <f t="shared" si="123"/>
        <v>#N/A</v>
      </c>
      <c r="V143" s="104" t="e">
        <f t="shared" si="124"/>
        <v>#N/A</v>
      </c>
      <c r="W143" s="118" t="e">
        <f t="shared" si="129"/>
        <v>#N/A</v>
      </c>
      <c r="X143" s="104">
        <f t="shared" si="130"/>
        <v>0</v>
      </c>
    </row>
    <row r="144" ht="18" customHeight="1" spans="1:24">
      <c r="A144" s="110"/>
      <c r="B144" s="102">
        <v>5</v>
      </c>
      <c r="C144" s="103"/>
      <c r="D144" s="275"/>
      <c r="E144" s="276"/>
      <c r="F144" s="104">
        <f t="shared" si="125"/>
        <v>0</v>
      </c>
      <c r="G144" s="105"/>
      <c r="H144" s="105"/>
      <c r="I144" s="117" t="e">
        <f t="shared" si="121"/>
        <v>#N/A</v>
      </c>
      <c r="J144" s="104" t="e">
        <f t="shared" si="122"/>
        <v>#N/A</v>
      </c>
      <c r="K144" s="118" t="e">
        <f t="shared" si="126"/>
        <v>#N/A</v>
      </c>
      <c r="L144" s="104">
        <f t="shared" si="127"/>
        <v>0</v>
      </c>
      <c r="M144" s="110"/>
      <c r="N144" s="102">
        <v>5</v>
      </c>
      <c r="O144" s="103"/>
      <c r="P144" s="103"/>
      <c r="Q144" s="103"/>
      <c r="R144" s="135">
        <f t="shared" si="128"/>
        <v>0</v>
      </c>
      <c r="S144" s="136"/>
      <c r="T144" s="105"/>
      <c r="U144" s="117" t="e">
        <f t="shared" si="123"/>
        <v>#N/A</v>
      </c>
      <c r="V144" s="104" t="e">
        <f t="shared" si="124"/>
        <v>#N/A</v>
      </c>
      <c r="W144" s="118" t="e">
        <f t="shared" si="129"/>
        <v>#N/A</v>
      </c>
      <c r="X144" s="104">
        <f t="shared" si="130"/>
        <v>0</v>
      </c>
    </row>
    <row r="145" ht="18" customHeight="1" spans="1:55">
      <c r="A145" s="110"/>
      <c r="B145" s="102">
        <v>6</v>
      </c>
      <c r="C145" s="103"/>
      <c r="D145" s="275"/>
      <c r="E145" s="276"/>
      <c r="F145" s="104">
        <f t="shared" si="125"/>
        <v>0</v>
      </c>
      <c r="G145" s="105"/>
      <c r="H145" s="105"/>
      <c r="I145" s="117" t="e">
        <f t="shared" si="121"/>
        <v>#N/A</v>
      </c>
      <c r="J145" s="104" t="e">
        <f t="shared" si="122"/>
        <v>#N/A</v>
      </c>
      <c r="K145" s="118" t="e">
        <f t="shared" si="126"/>
        <v>#N/A</v>
      </c>
      <c r="L145" s="104">
        <f t="shared" si="127"/>
        <v>0</v>
      </c>
      <c r="M145" s="110"/>
      <c r="N145" s="102">
        <v>6</v>
      </c>
      <c r="O145" s="103"/>
      <c r="P145" s="103"/>
      <c r="Q145" s="103"/>
      <c r="R145" s="135">
        <f t="shared" si="128"/>
        <v>0</v>
      </c>
      <c r="S145" s="136"/>
      <c r="T145" s="105"/>
      <c r="U145" s="117" t="e">
        <f t="shared" si="123"/>
        <v>#N/A</v>
      </c>
      <c r="V145" s="104" t="e">
        <f t="shared" si="124"/>
        <v>#N/A</v>
      </c>
      <c r="W145" s="118" t="e">
        <f t="shared" si="129"/>
        <v>#N/A</v>
      </c>
      <c r="X145" s="104">
        <f t="shared" si="130"/>
        <v>0</v>
      </c>
      <c r="AM145" s="291"/>
      <c r="AN145" s="291"/>
      <c r="AO145" s="291"/>
      <c r="AP145" s="291"/>
      <c r="AQ145" s="291"/>
      <c r="AR145" s="291"/>
      <c r="AS145" s="291"/>
      <c r="AT145" s="291"/>
      <c r="AU145" s="291"/>
      <c r="AV145" s="291"/>
      <c r="AW145" s="291"/>
      <c r="AX145" s="291"/>
      <c r="AY145" s="291"/>
      <c r="AZ145" s="291"/>
      <c r="BA145" s="291"/>
      <c r="BB145" s="291"/>
      <c r="BC145" s="291"/>
    </row>
    <row r="146" ht="18" customHeight="1" spans="1:55">
      <c r="A146" s="110"/>
      <c r="B146" s="102">
        <v>7</v>
      </c>
      <c r="C146" s="103"/>
      <c r="D146" s="275"/>
      <c r="E146" s="276"/>
      <c r="F146" s="104">
        <f t="shared" si="125"/>
        <v>0</v>
      </c>
      <c r="G146" s="105"/>
      <c r="H146" s="105"/>
      <c r="I146" s="117" t="e">
        <f t="shared" si="121"/>
        <v>#N/A</v>
      </c>
      <c r="J146" s="104" t="e">
        <f t="shared" si="122"/>
        <v>#N/A</v>
      </c>
      <c r="K146" s="118" t="e">
        <f t="shared" si="126"/>
        <v>#N/A</v>
      </c>
      <c r="L146" s="104">
        <f t="shared" si="127"/>
        <v>0</v>
      </c>
      <c r="M146" s="110"/>
      <c r="N146" s="102">
        <v>7</v>
      </c>
      <c r="O146" s="103"/>
      <c r="P146" s="103"/>
      <c r="Q146" s="103"/>
      <c r="R146" s="135">
        <f t="shared" si="128"/>
        <v>0</v>
      </c>
      <c r="S146" s="136"/>
      <c r="T146" s="105"/>
      <c r="U146" s="117" t="e">
        <f t="shared" si="123"/>
        <v>#N/A</v>
      </c>
      <c r="V146" s="104" t="e">
        <f t="shared" si="124"/>
        <v>#N/A</v>
      </c>
      <c r="W146" s="118" t="e">
        <f t="shared" si="129"/>
        <v>#N/A</v>
      </c>
      <c r="X146" s="104">
        <f t="shared" si="130"/>
        <v>0</v>
      </c>
      <c r="AM146" s="291"/>
      <c r="AN146" s="291"/>
      <c r="AO146" s="291"/>
      <c r="AP146" s="291"/>
      <c r="AQ146" s="291"/>
      <c r="AR146" s="291"/>
      <c r="AS146" s="291"/>
      <c r="AT146" s="291"/>
      <c r="AU146" s="291"/>
      <c r="AV146" s="291"/>
      <c r="AW146" s="291"/>
      <c r="AX146" s="291"/>
      <c r="AY146" s="291"/>
      <c r="AZ146" s="291"/>
      <c r="BA146" s="291"/>
      <c r="BB146" s="291"/>
      <c r="BC146" s="291"/>
    </row>
    <row r="147" ht="18" customHeight="1" spans="1:55">
      <c r="A147" s="110"/>
      <c r="B147" s="102">
        <v>8</v>
      </c>
      <c r="C147" s="103"/>
      <c r="D147" s="275"/>
      <c r="E147" s="276"/>
      <c r="F147" s="104">
        <f t="shared" si="125"/>
        <v>0</v>
      </c>
      <c r="G147" s="105"/>
      <c r="H147" s="105"/>
      <c r="I147" s="117" t="e">
        <f t="shared" si="121"/>
        <v>#N/A</v>
      </c>
      <c r="J147" s="104" t="e">
        <f t="shared" si="122"/>
        <v>#N/A</v>
      </c>
      <c r="K147" s="118" t="e">
        <f t="shared" si="126"/>
        <v>#N/A</v>
      </c>
      <c r="L147" s="104">
        <f t="shared" si="127"/>
        <v>0</v>
      </c>
      <c r="M147" s="110"/>
      <c r="N147" s="102">
        <v>8</v>
      </c>
      <c r="O147" s="103"/>
      <c r="P147" s="103"/>
      <c r="Q147" s="103"/>
      <c r="R147" s="135">
        <f t="shared" si="128"/>
        <v>0</v>
      </c>
      <c r="S147" s="136"/>
      <c r="T147" s="105"/>
      <c r="U147" s="117" t="e">
        <f t="shared" si="123"/>
        <v>#N/A</v>
      </c>
      <c r="V147" s="104" t="e">
        <f t="shared" si="124"/>
        <v>#N/A</v>
      </c>
      <c r="W147" s="118" t="e">
        <f t="shared" si="129"/>
        <v>#N/A</v>
      </c>
      <c r="X147" s="104">
        <f t="shared" si="130"/>
        <v>0</v>
      </c>
      <c r="AM147" s="291"/>
      <c r="AN147" s="291"/>
      <c r="AO147" s="291"/>
      <c r="AP147" s="291"/>
      <c r="AQ147" s="291"/>
      <c r="AR147" s="291"/>
      <c r="AS147" s="291"/>
      <c r="AT147" s="291"/>
      <c r="AU147" s="291"/>
      <c r="AV147" s="291"/>
      <c r="AW147" s="291"/>
      <c r="AX147" s="291"/>
      <c r="AY147" s="291"/>
      <c r="AZ147" s="291"/>
      <c r="BA147" s="291"/>
      <c r="BB147" s="291"/>
      <c r="BC147" s="291"/>
    </row>
    <row r="148" ht="18" customHeight="1" spans="1:55">
      <c r="A148" s="110"/>
      <c r="B148" s="102">
        <v>9</v>
      </c>
      <c r="C148" s="103"/>
      <c r="D148" s="275"/>
      <c r="E148" s="276"/>
      <c r="F148" s="104">
        <f t="shared" si="125"/>
        <v>0</v>
      </c>
      <c r="G148" s="105"/>
      <c r="H148" s="105"/>
      <c r="I148" s="117" t="e">
        <f t="shared" si="121"/>
        <v>#N/A</v>
      </c>
      <c r="J148" s="104" t="e">
        <f t="shared" si="122"/>
        <v>#N/A</v>
      </c>
      <c r="K148" s="118" t="e">
        <f t="shared" si="126"/>
        <v>#N/A</v>
      </c>
      <c r="L148" s="104">
        <f t="shared" si="127"/>
        <v>0</v>
      </c>
      <c r="M148" s="110"/>
      <c r="N148" s="102">
        <v>9</v>
      </c>
      <c r="O148" s="103"/>
      <c r="P148" s="103"/>
      <c r="Q148" s="103"/>
      <c r="R148" s="135">
        <f t="shared" si="128"/>
        <v>0</v>
      </c>
      <c r="S148" s="136"/>
      <c r="T148" s="105"/>
      <c r="U148" s="117" t="e">
        <f t="shared" si="123"/>
        <v>#N/A</v>
      </c>
      <c r="V148" s="104" t="e">
        <f t="shared" si="124"/>
        <v>#N/A</v>
      </c>
      <c r="W148" s="118" t="e">
        <f t="shared" si="129"/>
        <v>#N/A</v>
      </c>
      <c r="X148" s="104">
        <f t="shared" si="130"/>
        <v>0</v>
      </c>
      <c r="AM148" s="291"/>
      <c r="AN148" s="291"/>
      <c r="AO148" s="291"/>
      <c r="AP148" s="291"/>
      <c r="AQ148" s="291"/>
      <c r="AR148" s="291"/>
      <c r="AS148" s="291"/>
      <c r="AT148" s="291"/>
      <c r="AU148" s="291"/>
      <c r="AV148" s="291"/>
      <c r="AW148" s="291"/>
      <c r="AX148" s="291"/>
      <c r="AY148" s="291"/>
      <c r="AZ148" s="291"/>
      <c r="BA148" s="291"/>
      <c r="BB148" s="291"/>
      <c r="BC148" s="291"/>
    </row>
    <row r="149" ht="18" customHeight="1" spans="1:24">
      <c r="A149" s="110"/>
      <c r="B149" s="102">
        <v>10</v>
      </c>
      <c r="C149" s="103"/>
      <c r="D149" s="275"/>
      <c r="E149" s="276"/>
      <c r="F149" s="104">
        <f t="shared" si="125"/>
        <v>0</v>
      </c>
      <c r="G149" s="105"/>
      <c r="H149" s="105"/>
      <c r="I149" s="117" t="e">
        <f t="shared" si="121"/>
        <v>#N/A</v>
      </c>
      <c r="J149" s="104" t="e">
        <f t="shared" si="122"/>
        <v>#N/A</v>
      </c>
      <c r="K149" s="118" t="e">
        <f t="shared" si="126"/>
        <v>#N/A</v>
      </c>
      <c r="L149" s="104">
        <f t="shared" si="127"/>
        <v>0</v>
      </c>
      <c r="M149" s="110"/>
      <c r="N149" s="102">
        <v>10</v>
      </c>
      <c r="O149" s="103"/>
      <c r="P149" s="103"/>
      <c r="Q149" s="103"/>
      <c r="R149" s="135">
        <f t="shared" si="128"/>
        <v>0</v>
      </c>
      <c r="S149" s="136"/>
      <c r="T149" s="105"/>
      <c r="U149" s="117" t="e">
        <f t="shared" si="123"/>
        <v>#N/A</v>
      </c>
      <c r="V149" s="104" t="e">
        <f t="shared" si="124"/>
        <v>#N/A</v>
      </c>
      <c r="W149" s="118" t="e">
        <f t="shared" si="129"/>
        <v>#N/A</v>
      </c>
      <c r="X149" s="104">
        <f t="shared" si="130"/>
        <v>0</v>
      </c>
    </row>
    <row r="150" ht="18" customHeight="1" spans="1:24">
      <c r="A150" s="110"/>
      <c r="B150" s="102">
        <v>11</v>
      </c>
      <c r="C150" s="103"/>
      <c r="D150" s="275"/>
      <c r="E150" s="276"/>
      <c r="F150" s="104">
        <f t="shared" si="125"/>
        <v>0</v>
      </c>
      <c r="G150" s="105"/>
      <c r="H150" s="105"/>
      <c r="I150" s="117" t="e">
        <f t="shared" si="121"/>
        <v>#N/A</v>
      </c>
      <c r="J150" s="104" t="e">
        <f t="shared" si="122"/>
        <v>#N/A</v>
      </c>
      <c r="K150" s="118" t="e">
        <f t="shared" si="126"/>
        <v>#N/A</v>
      </c>
      <c r="L150" s="104">
        <f t="shared" si="127"/>
        <v>0</v>
      </c>
      <c r="M150" s="110"/>
      <c r="N150" s="102">
        <v>11</v>
      </c>
      <c r="O150" s="103"/>
      <c r="P150" s="103"/>
      <c r="Q150" s="103"/>
      <c r="R150" s="135">
        <f t="shared" si="128"/>
        <v>0</v>
      </c>
      <c r="S150" s="136"/>
      <c r="T150" s="105"/>
      <c r="U150" s="117" t="e">
        <f t="shared" si="123"/>
        <v>#N/A</v>
      </c>
      <c r="V150" s="104" t="e">
        <f t="shared" si="124"/>
        <v>#N/A</v>
      </c>
      <c r="W150" s="118" t="e">
        <f t="shared" si="129"/>
        <v>#N/A</v>
      </c>
      <c r="X150" s="104">
        <f t="shared" si="130"/>
        <v>0</v>
      </c>
    </row>
    <row r="151" ht="18" customHeight="1" spans="1:24">
      <c r="A151" s="110"/>
      <c r="B151" s="102">
        <v>12</v>
      </c>
      <c r="C151" s="103"/>
      <c r="D151" s="275"/>
      <c r="E151" s="276"/>
      <c r="F151" s="104">
        <f t="shared" si="125"/>
        <v>0</v>
      </c>
      <c r="G151" s="105"/>
      <c r="H151" s="105"/>
      <c r="I151" s="117" t="e">
        <f t="shared" si="121"/>
        <v>#N/A</v>
      </c>
      <c r="J151" s="104" t="e">
        <f t="shared" si="122"/>
        <v>#N/A</v>
      </c>
      <c r="K151" s="118" t="e">
        <f t="shared" si="126"/>
        <v>#N/A</v>
      </c>
      <c r="L151" s="104">
        <f t="shared" si="127"/>
        <v>0</v>
      </c>
      <c r="M151" s="110"/>
      <c r="N151" s="102">
        <v>12</v>
      </c>
      <c r="O151" s="103"/>
      <c r="P151" s="103"/>
      <c r="Q151" s="103"/>
      <c r="R151" s="135">
        <f t="shared" si="128"/>
        <v>0</v>
      </c>
      <c r="S151" s="136"/>
      <c r="T151" s="105"/>
      <c r="U151" s="117" t="e">
        <f t="shared" si="123"/>
        <v>#N/A</v>
      </c>
      <c r="V151" s="104" t="e">
        <f t="shared" si="124"/>
        <v>#N/A</v>
      </c>
      <c r="W151" s="118" t="e">
        <f t="shared" si="129"/>
        <v>#N/A</v>
      </c>
      <c r="X151" s="104">
        <f t="shared" si="130"/>
        <v>0</v>
      </c>
    </row>
    <row r="152" ht="18" customHeight="1" spans="1:24">
      <c r="A152" s="110"/>
      <c r="B152" s="102">
        <v>13</v>
      </c>
      <c r="C152" s="103"/>
      <c r="D152" s="275"/>
      <c r="E152" s="276"/>
      <c r="F152" s="104">
        <f t="shared" si="125"/>
        <v>0</v>
      </c>
      <c r="G152" s="105"/>
      <c r="H152" s="105"/>
      <c r="I152" s="117" t="e">
        <f t="shared" si="121"/>
        <v>#N/A</v>
      </c>
      <c r="J152" s="104" t="e">
        <f t="shared" si="122"/>
        <v>#N/A</v>
      </c>
      <c r="K152" s="118" t="e">
        <f t="shared" si="126"/>
        <v>#N/A</v>
      </c>
      <c r="L152" s="104">
        <f t="shared" si="127"/>
        <v>0</v>
      </c>
      <c r="M152" s="110"/>
      <c r="N152" s="102">
        <v>13</v>
      </c>
      <c r="O152" s="103"/>
      <c r="P152" s="103"/>
      <c r="Q152" s="103"/>
      <c r="R152" s="135">
        <f t="shared" si="128"/>
        <v>0</v>
      </c>
      <c r="S152" s="136"/>
      <c r="T152" s="105"/>
      <c r="U152" s="117" t="e">
        <f t="shared" si="123"/>
        <v>#N/A</v>
      </c>
      <c r="V152" s="104" t="e">
        <f t="shared" si="124"/>
        <v>#N/A</v>
      </c>
      <c r="W152" s="118" t="e">
        <f t="shared" si="129"/>
        <v>#N/A</v>
      </c>
      <c r="X152" s="104">
        <f t="shared" si="130"/>
        <v>0</v>
      </c>
    </row>
    <row r="153" ht="18" customHeight="1" spans="1:24">
      <c r="A153" s="110"/>
      <c r="B153" s="102">
        <v>14</v>
      </c>
      <c r="C153" s="103"/>
      <c r="D153" s="103"/>
      <c r="E153" s="103"/>
      <c r="F153" s="104">
        <f t="shared" si="125"/>
        <v>0</v>
      </c>
      <c r="G153" s="105"/>
      <c r="H153" s="105"/>
      <c r="I153" s="117" t="e">
        <f t="shared" si="121"/>
        <v>#N/A</v>
      </c>
      <c r="J153" s="104" t="e">
        <f t="shared" si="122"/>
        <v>#N/A</v>
      </c>
      <c r="K153" s="118" t="e">
        <f t="shared" si="126"/>
        <v>#N/A</v>
      </c>
      <c r="L153" s="104">
        <f t="shared" si="127"/>
        <v>0</v>
      </c>
      <c r="M153" s="110"/>
      <c r="N153" s="102">
        <v>14</v>
      </c>
      <c r="O153" s="103"/>
      <c r="P153" s="103"/>
      <c r="Q153" s="103"/>
      <c r="R153" s="135">
        <f t="shared" si="128"/>
        <v>0</v>
      </c>
      <c r="S153" s="136"/>
      <c r="T153" s="105"/>
      <c r="U153" s="117" t="e">
        <f t="shared" si="123"/>
        <v>#N/A</v>
      </c>
      <c r="V153" s="104" t="e">
        <f t="shared" si="124"/>
        <v>#N/A</v>
      </c>
      <c r="W153" s="118" t="e">
        <f t="shared" si="129"/>
        <v>#N/A</v>
      </c>
      <c r="X153" s="104">
        <f t="shared" si="130"/>
        <v>0</v>
      </c>
    </row>
    <row r="154" ht="18" customHeight="1" spans="1:24">
      <c r="A154" s="110"/>
      <c r="B154" s="102">
        <v>15</v>
      </c>
      <c r="C154" s="103"/>
      <c r="D154" s="103"/>
      <c r="E154" s="103"/>
      <c r="F154" s="104">
        <f t="shared" si="125"/>
        <v>0</v>
      </c>
      <c r="G154" s="105"/>
      <c r="H154" s="105"/>
      <c r="I154" s="117" t="e">
        <f t="shared" si="121"/>
        <v>#N/A</v>
      </c>
      <c r="J154" s="104" t="e">
        <f t="shared" si="122"/>
        <v>#N/A</v>
      </c>
      <c r="K154" s="118" t="e">
        <f t="shared" si="126"/>
        <v>#N/A</v>
      </c>
      <c r="L154" s="104">
        <f t="shared" si="127"/>
        <v>0</v>
      </c>
      <c r="M154" s="110"/>
      <c r="N154" s="102">
        <v>15</v>
      </c>
      <c r="O154" s="103"/>
      <c r="P154" s="103"/>
      <c r="Q154" s="103"/>
      <c r="R154" s="135">
        <f t="shared" si="128"/>
        <v>0</v>
      </c>
      <c r="S154" s="136"/>
      <c r="T154" s="105"/>
      <c r="U154" s="117" t="e">
        <f t="shared" si="123"/>
        <v>#N/A</v>
      </c>
      <c r="V154" s="104" t="e">
        <f t="shared" si="124"/>
        <v>#N/A</v>
      </c>
      <c r="W154" s="118" t="e">
        <f t="shared" si="129"/>
        <v>#N/A</v>
      </c>
      <c r="X154" s="104">
        <f t="shared" si="130"/>
        <v>0</v>
      </c>
    </row>
    <row r="155" ht="18" customHeight="1" spans="1:24">
      <c r="A155" s="110"/>
      <c r="B155" s="102">
        <v>16</v>
      </c>
      <c r="C155" s="103"/>
      <c r="D155" s="103"/>
      <c r="E155" s="103"/>
      <c r="F155" s="104">
        <f t="shared" si="125"/>
        <v>0</v>
      </c>
      <c r="G155" s="105"/>
      <c r="H155" s="105"/>
      <c r="I155" s="117" t="e">
        <f t="shared" si="121"/>
        <v>#N/A</v>
      </c>
      <c r="J155" s="104" t="e">
        <f t="shared" si="122"/>
        <v>#N/A</v>
      </c>
      <c r="K155" s="118" t="e">
        <f t="shared" si="126"/>
        <v>#N/A</v>
      </c>
      <c r="L155" s="104">
        <f t="shared" si="127"/>
        <v>0</v>
      </c>
      <c r="M155" s="110"/>
      <c r="N155" s="102">
        <v>16</v>
      </c>
      <c r="O155" s="103"/>
      <c r="P155" s="103"/>
      <c r="Q155" s="103"/>
      <c r="R155" s="135">
        <f t="shared" si="128"/>
        <v>0</v>
      </c>
      <c r="S155" s="136"/>
      <c r="T155" s="105"/>
      <c r="U155" s="117" t="e">
        <f t="shared" si="123"/>
        <v>#N/A</v>
      </c>
      <c r="V155" s="104" t="e">
        <f t="shared" si="124"/>
        <v>#N/A</v>
      </c>
      <c r="W155" s="118" t="e">
        <f t="shared" si="129"/>
        <v>#N/A</v>
      </c>
      <c r="X155" s="104">
        <f t="shared" si="130"/>
        <v>0</v>
      </c>
    </row>
    <row r="156" ht="18" customHeight="1" spans="1:24">
      <c r="A156" s="110"/>
      <c r="B156" s="102">
        <v>17</v>
      </c>
      <c r="C156" s="103"/>
      <c r="D156" s="103"/>
      <c r="E156" s="103"/>
      <c r="F156" s="104">
        <f t="shared" si="125"/>
        <v>0</v>
      </c>
      <c r="G156" s="105"/>
      <c r="H156" s="105"/>
      <c r="I156" s="117" t="e">
        <f t="shared" si="121"/>
        <v>#N/A</v>
      </c>
      <c r="J156" s="104" t="e">
        <f t="shared" si="122"/>
        <v>#N/A</v>
      </c>
      <c r="K156" s="118" t="e">
        <f t="shared" si="126"/>
        <v>#N/A</v>
      </c>
      <c r="L156" s="104">
        <f t="shared" si="127"/>
        <v>0</v>
      </c>
      <c r="M156" s="110"/>
      <c r="N156" s="102">
        <v>17</v>
      </c>
      <c r="O156" s="103"/>
      <c r="P156" s="103"/>
      <c r="Q156" s="103"/>
      <c r="R156" s="135">
        <f t="shared" si="128"/>
        <v>0</v>
      </c>
      <c r="S156" s="136"/>
      <c r="T156" s="105"/>
      <c r="U156" s="117" t="e">
        <f t="shared" si="123"/>
        <v>#N/A</v>
      </c>
      <c r="V156" s="104" t="e">
        <f t="shared" si="124"/>
        <v>#N/A</v>
      </c>
      <c r="W156" s="118" t="e">
        <f t="shared" si="129"/>
        <v>#N/A</v>
      </c>
      <c r="X156" s="104">
        <f t="shared" si="130"/>
        <v>0</v>
      </c>
    </row>
    <row r="157" ht="18" customHeight="1" spans="1:24">
      <c r="A157" s="110"/>
      <c r="B157" s="102">
        <v>18</v>
      </c>
      <c r="C157" s="103"/>
      <c r="D157" s="103"/>
      <c r="E157" s="103"/>
      <c r="F157" s="104">
        <f t="shared" si="125"/>
        <v>0</v>
      </c>
      <c r="G157" s="105"/>
      <c r="H157" s="105"/>
      <c r="I157" s="117" t="e">
        <f t="shared" si="121"/>
        <v>#N/A</v>
      </c>
      <c r="J157" s="104" t="e">
        <f t="shared" si="122"/>
        <v>#N/A</v>
      </c>
      <c r="K157" s="118" t="e">
        <f t="shared" si="126"/>
        <v>#N/A</v>
      </c>
      <c r="L157" s="104">
        <f t="shared" si="127"/>
        <v>0</v>
      </c>
      <c r="M157" s="110"/>
      <c r="N157" s="102">
        <v>18</v>
      </c>
      <c r="O157" s="103"/>
      <c r="P157" s="103"/>
      <c r="Q157" s="103"/>
      <c r="R157" s="135">
        <f t="shared" si="128"/>
        <v>0</v>
      </c>
      <c r="S157" s="136"/>
      <c r="T157" s="105"/>
      <c r="U157" s="117" t="e">
        <f t="shared" si="123"/>
        <v>#N/A</v>
      </c>
      <c r="V157" s="104" t="e">
        <f t="shared" si="124"/>
        <v>#N/A</v>
      </c>
      <c r="W157" s="118" t="e">
        <f t="shared" si="129"/>
        <v>#N/A</v>
      </c>
      <c r="X157" s="104">
        <f t="shared" si="130"/>
        <v>0</v>
      </c>
    </row>
    <row r="158" ht="18" customHeight="1" spans="1:24">
      <c r="A158" s="110"/>
      <c r="B158" s="102">
        <v>19</v>
      </c>
      <c r="C158" s="103"/>
      <c r="D158" s="103"/>
      <c r="E158" s="103"/>
      <c r="F158" s="104">
        <f t="shared" si="125"/>
        <v>0</v>
      </c>
      <c r="G158" s="105"/>
      <c r="H158" s="105"/>
      <c r="I158" s="117" t="e">
        <f t="shared" si="121"/>
        <v>#N/A</v>
      </c>
      <c r="J158" s="104" t="e">
        <f t="shared" si="122"/>
        <v>#N/A</v>
      </c>
      <c r="K158" s="118" t="e">
        <f t="shared" si="126"/>
        <v>#N/A</v>
      </c>
      <c r="L158" s="104">
        <f t="shared" si="127"/>
        <v>0</v>
      </c>
      <c r="M158" s="110"/>
      <c r="N158" s="102">
        <v>19</v>
      </c>
      <c r="O158" s="103"/>
      <c r="P158" s="103"/>
      <c r="Q158" s="103"/>
      <c r="R158" s="135">
        <f t="shared" si="128"/>
        <v>0</v>
      </c>
      <c r="S158" s="136"/>
      <c r="T158" s="105"/>
      <c r="U158" s="117" t="e">
        <f t="shared" si="123"/>
        <v>#N/A</v>
      </c>
      <c r="V158" s="104" t="e">
        <f t="shared" si="124"/>
        <v>#N/A</v>
      </c>
      <c r="W158" s="118" t="e">
        <f t="shared" si="129"/>
        <v>#N/A</v>
      </c>
      <c r="X158" s="104">
        <f t="shared" si="130"/>
        <v>0</v>
      </c>
    </row>
    <row r="159" ht="18" customHeight="1" spans="1:24">
      <c r="A159" s="110"/>
      <c r="B159" s="102">
        <v>20</v>
      </c>
      <c r="C159" s="103"/>
      <c r="D159" s="103"/>
      <c r="E159" s="103"/>
      <c r="F159" s="104">
        <f t="shared" si="125"/>
        <v>0</v>
      </c>
      <c r="G159" s="105"/>
      <c r="H159" s="105"/>
      <c r="I159" s="117" t="e">
        <f t="shared" si="121"/>
        <v>#N/A</v>
      </c>
      <c r="J159" s="104" t="e">
        <f t="shared" si="122"/>
        <v>#N/A</v>
      </c>
      <c r="K159" s="118" t="e">
        <f t="shared" si="126"/>
        <v>#N/A</v>
      </c>
      <c r="L159" s="104">
        <f t="shared" si="127"/>
        <v>0</v>
      </c>
      <c r="M159" s="110"/>
      <c r="N159" s="102">
        <v>20</v>
      </c>
      <c r="O159" s="103"/>
      <c r="P159" s="103"/>
      <c r="Q159" s="103"/>
      <c r="R159" s="135">
        <f t="shared" si="128"/>
        <v>0</v>
      </c>
      <c r="S159" s="136"/>
      <c r="T159" s="105"/>
      <c r="U159" s="117" t="e">
        <f t="shared" si="123"/>
        <v>#N/A</v>
      </c>
      <c r="V159" s="104" t="e">
        <f t="shared" si="124"/>
        <v>#N/A</v>
      </c>
      <c r="W159" s="118" t="e">
        <f t="shared" si="129"/>
        <v>#N/A</v>
      </c>
      <c r="X159" s="104">
        <f t="shared" si="130"/>
        <v>0</v>
      </c>
    </row>
    <row r="160" ht="18" customHeight="1" spans="1:24">
      <c r="A160" s="110"/>
      <c r="B160" s="102">
        <v>21</v>
      </c>
      <c r="C160" s="103"/>
      <c r="D160" s="103"/>
      <c r="E160" s="103"/>
      <c r="F160" s="104">
        <f t="shared" si="125"/>
        <v>0</v>
      </c>
      <c r="G160" s="105"/>
      <c r="H160" s="105"/>
      <c r="I160" s="117" t="e">
        <f t="shared" si="121"/>
        <v>#N/A</v>
      </c>
      <c r="J160" s="104" t="e">
        <f t="shared" si="122"/>
        <v>#N/A</v>
      </c>
      <c r="K160" s="118" t="e">
        <f t="shared" si="126"/>
        <v>#N/A</v>
      </c>
      <c r="L160" s="104">
        <f t="shared" si="127"/>
        <v>0</v>
      </c>
      <c r="M160" s="110"/>
      <c r="N160" s="102">
        <v>21</v>
      </c>
      <c r="O160" s="103"/>
      <c r="P160" s="103"/>
      <c r="Q160" s="103"/>
      <c r="R160" s="135">
        <f t="shared" si="128"/>
        <v>0</v>
      </c>
      <c r="S160" s="136"/>
      <c r="T160" s="105"/>
      <c r="U160" s="117" t="e">
        <f t="shared" si="123"/>
        <v>#N/A</v>
      </c>
      <c r="V160" s="104" t="e">
        <f t="shared" si="124"/>
        <v>#N/A</v>
      </c>
      <c r="W160" s="118" t="e">
        <f t="shared" si="129"/>
        <v>#N/A</v>
      </c>
      <c r="X160" s="104">
        <f t="shared" si="130"/>
        <v>0</v>
      </c>
    </row>
    <row r="161" ht="18" customHeight="1" spans="1:24">
      <c r="A161" s="120"/>
      <c r="B161" s="102"/>
      <c r="C161" s="275" t="s">
        <v>960</v>
      </c>
      <c r="D161" s="297"/>
      <c r="E161" s="276"/>
      <c r="F161" s="108"/>
      <c r="G161" s="105"/>
      <c r="H161" s="105"/>
      <c r="I161" s="87"/>
      <c r="J161" s="119"/>
      <c r="K161" s="119"/>
      <c r="L161" s="117">
        <f>SUM(L140:L160)</f>
        <v>0</v>
      </c>
      <c r="M161" s="120"/>
      <c r="N161" s="107"/>
      <c r="O161" s="103" t="s">
        <v>960</v>
      </c>
      <c r="P161" s="103"/>
      <c r="Q161" s="103"/>
      <c r="R161" s="108"/>
      <c r="S161" s="108"/>
      <c r="T161" s="105"/>
      <c r="U161" s="87"/>
      <c r="V161" s="119"/>
      <c r="W161" s="119"/>
      <c r="X161" s="308">
        <f>SUM(X140:X160)</f>
        <v>0</v>
      </c>
    </row>
    <row r="162" ht="18" customHeight="1" spans="1:24">
      <c r="A162" s="109" t="str">
        <f>C24&amp;"装饰装修"</f>
        <v>装饰装修</v>
      </c>
      <c r="B162" s="99" t="s">
        <v>3</v>
      </c>
      <c r="C162" s="99" t="s">
        <v>2</v>
      </c>
      <c r="D162" s="99" t="s">
        <v>938</v>
      </c>
      <c r="E162" s="99"/>
      <c r="F162" s="100" t="s">
        <v>434</v>
      </c>
      <c r="G162" s="100" t="s">
        <v>939</v>
      </c>
      <c r="H162" s="100"/>
      <c r="I162" s="100" t="s">
        <v>6</v>
      </c>
      <c r="J162" s="100" t="s">
        <v>9</v>
      </c>
      <c r="K162" s="87" t="s">
        <v>940</v>
      </c>
      <c r="L162" s="305" t="s">
        <v>941</v>
      </c>
      <c r="M162" s="109" t="str">
        <f>C26&amp;"装饰装修"</f>
        <v>装饰装修</v>
      </c>
      <c r="N162" s="99" t="s">
        <v>3</v>
      </c>
      <c r="O162" s="99" t="s">
        <v>2</v>
      </c>
      <c r="P162" s="116" t="s">
        <v>938</v>
      </c>
      <c r="Q162" s="134"/>
      <c r="R162" s="100" t="s">
        <v>434</v>
      </c>
      <c r="S162" s="100"/>
      <c r="T162" s="100" t="s">
        <v>939</v>
      </c>
      <c r="U162" s="100" t="s">
        <v>6</v>
      </c>
      <c r="V162" s="100" t="s">
        <v>9</v>
      </c>
      <c r="W162" s="87" t="s">
        <v>940</v>
      </c>
      <c r="X162" s="100" t="s">
        <v>941</v>
      </c>
    </row>
    <row r="163" ht="18" customHeight="1" spans="1:24">
      <c r="A163" s="110"/>
      <c r="B163" s="102">
        <v>1</v>
      </c>
      <c r="C163" s="103"/>
      <c r="D163" s="275"/>
      <c r="E163" s="276"/>
      <c r="F163" s="104">
        <f>+D163</f>
        <v>0</v>
      </c>
      <c r="G163" s="105"/>
      <c r="H163" s="105"/>
      <c r="I163" s="117" t="e">
        <f t="shared" ref="I163:I183" si="131">VLOOKUP(F163,价格表,2,0)</f>
        <v>#N/A</v>
      </c>
      <c r="J163" s="104" t="e">
        <f t="shared" ref="J163:J183" si="132">VLOOKUP(F163,价格表,5,0)</f>
        <v>#N/A</v>
      </c>
      <c r="K163" s="118" t="e">
        <f>$V$25</f>
        <v>#N/A</v>
      </c>
      <c r="L163" s="104">
        <f>ROUND(IFERROR(ROUND(G163,2)*J163*K163,),0)</f>
        <v>0</v>
      </c>
      <c r="M163" s="110"/>
      <c r="N163" s="102">
        <v>1</v>
      </c>
      <c r="O163" s="103"/>
      <c r="P163" s="103"/>
      <c r="Q163" s="103"/>
      <c r="R163" s="135">
        <f>+P163</f>
        <v>0</v>
      </c>
      <c r="S163" s="136"/>
      <c r="T163" s="105"/>
      <c r="U163" s="117" t="e">
        <f t="shared" ref="U163:U183" si="133">VLOOKUP(R163,价格表,2,0)</f>
        <v>#N/A</v>
      </c>
      <c r="V163" s="104" t="e">
        <f t="shared" ref="V163:V183" si="134">VLOOKUP(R163,价格表,5,0)</f>
        <v>#N/A</v>
      </c>
      <c r="W163" s="118" t="e">
        <f>$V$27</f>
        <v>#N/A</v>
      </c>
      <c r="X163" s="104">
        <f>ROUND(IFERROR(ROUND(T163,2)*V163*W163,),0)</f>
        <v>0</v>
      </c>
    </row>
    <row r="164" ht="18" customHeight="1" spans="1:24">
      <c r="A164" s="110"/>
      <c r="B164" s="102">
        <v>2</v>
      </c>
      <c r="C164" s="103"/>
      <c r="D164" s="275"/>
      <c r="E164" s="276"/>
      <c r="F164" s="104">
        <f t="shared" ref="F164:F183" si="135">+D164</f>
        <v>0</v>
      </c>
      <c r="G164" s="105"/>
      <c r="H164" s="105"/>
      <c r="I164" s="117" t="e">
        <f t="shared" si="131"/>
        <v>#N/A</v>
      </c>
      <c r="J164" s="104" t="e">
        <f t="shared" si="132"/>
        <v>#N/A</v>
      </c>
      <c r="K164" s="118" t="e">
        <f t="shared" ref="K164:K183" si="136">$V$25</f>
        <v>#N/A</v>
      </c>
      <c r="L164" s="104">
        <f t="shared" ref="L164:L183" si="137">ROUND(IFERROR(ROUND(G164,2)*J164*K164,),0)</f>
        <v>0</v>
      </c>
      <c r="M164" s="110"/>
      <c r="N164" s="102">
        <v>2</v>
      </c>
      <c r="O164" s="103"/>
      <c r="P164" s="103"/>
      <c r="Q164" s="103"/>
      <c r="R164" s="135">
        <f t="shared" ref="R164:R183" si="138">+P164</f>
        <v>0</v>
      </c>
      <c r="S164" s="136"/>
      <c r="T164" s="105"/>
      <c r="U164" s="117" t="e">
        <f t="shared" si="133"/>
        <v>#N/A</v>
      </c>
      <c r="V164" s="104" t="e">
        <f t="shared" si="134"/>
        <v>#N/A</v>
      </c>
      <c r="W164" s="118" t="e">
        <f t="shared" ref="W164:W183" si="139">$V$27</f>
        <v>#N/A</v>
      </c>
      <c r="X164" s="104">
        <f t="shared" ref="X164:X183" si="140">ROUND(IFERROR(ROUND(T164,2)*V164*W164,),0)</f>
        <v>0</v>
      </c>
    </row>
    <row r="165" ht="18" customHeight="1" spans="1:24">
      <c r="A165" s="110"/>
      <c r="B165" s="102">
        <v>3</v>
      </c>
      <c r="C165" s="103"/>
      <c r="D165" s="275"/>
      <c r="E165" s="276"/>
      <c r="F165" s="104">
        <f t="shared" si="135"/>
        <v>0</v>
      </c>
      <c r="G165" s="105"/>
      <c r="H165" s="105"/>
      <c r="I165" s="117" t="e">
        <f t="shared" si="131"/>
        <v>#N/A</v>
      </c>
      <c r="J165" s="104" t="e">
        <f t="shared" si="132"/>
        <v>#N/A</v>
      </c>
      <c r="K165" s="118" t="e">
        <f t="shared" si="136"/>
        <v>#N/A</v>
      </c>
      <c r="L165" s="104">
        <f t="shared" si="137"/>
        <v>0</v>
      </c>
      <c r="M165" s="110"/>
      <c r="N165" s="102">
        <v>3</v>
      </c>
      <c r="O165" s="103"/>
      <c r="P165" s="103"/>
      <c r="Q165" s="103"/>
      <c r="R165" s="135">
        <f t="shared" si="138"/>
        <v>0</v>
      </c>
      <c r="S165" s="136"/>
      <c r="T165" s="105"/>
      <c r="U165" s="117" t="e">
        <f t="shared" si="133"/>
        <v>#N/A</v>
      </c>
      <c r="V165" s="104" t="e">
        <f t="shared" si="134"/>
        <v>#N/A</v>
      </c>
      <c r="W165" s="118" t="e">
        <f t="shared" si="139"/>
        <v>#N/A</v>
      </c>
      <c r="X165" s="104">
        <f t="shared" si="140"/>
        <v>0</v>
      </c>
    </row>
    <row r="166" ht="18" customHeight="1" spans="1:24">
      <c r="A166" s="110"/>
      <c r="B166" s="102">
        <v>4</v>
      </c>
      <c r="C166" s="103"/>
      <c r="D166" s="275"/>
      <c r="E166" s="276"/>
      <c r="F166" s="104">
        <f t="shared" si="135"/>
        <v>0</v>
      </c>
      <c r="G166" s="105"/>
      <c r="H166" s="105"/>
      <c r="I166" s="117" t="e">
        <f t="shared" si="131"/>
        <v>#N/A</v>
      </c>
      <c r="J166" s="104" t="e">
        <f t="shared" si="132"/>
        <v>#N/A</v>
      </c>
      <c r="K166" s="118" t="e">
        <f t="shared" si="136"/>
        <v>#N/A</v>
      </c>
      <c r="L166" s="104">
        <f t="shared" si="137"/>
        <v>0</v>
      </c>
      <c r="M166" s="110"/>
      <c r="N166" s="102">
        <v>4</v>
      </c>
      <c r="O166" s="103"/>
      <c r="P166" s="103"/>
      <c r="Q166" s="103"/>
      <c r="R166" s="135">
        <f t="shared" si="138"/>
        <v>0</v>
      </c>
      <c r="S166" s="136"/>
      <c r="T166" s="105"/>
      <c r="U166" s="117" t="e">
        <f t="shared" si="133"/>
        <v>#N/A</v>
      </c>
      <c r="V166" s="104" t="e">
        <f t="shared" si="134"/>
        <v>#N/A</v>
      </c>
      <c r="W166" s="118" t="e">
        <f t="shared" si="139"/>
        <v>#N/A</v>
      </c>
      <c r="X166" s="104">
        <f t="shared" si="140"/>
        <v>0</v>
      </c>
    </row>
    <row r="167" ht="18" customHeight="1" spans="1:24">
      <c r="A167" s="110"/>
      <c r="B167" s="102">
        <v>5</v>
      </c>
      <c r="C167" s="103"/>
      <c r="D167" s="275"/>
      <c r="E167" s="276"/>
      <c r="F167" s="104">
        <f t="shared" si="135"/>
        <v>0</v>
      </c>
      <c r="G167" s="105"/>
      <c r="H167" s="105"/>
      <c r="I167" s="117" t="e">
        <f t="shared" si="131"/>
        <v>#N/A</v>
      </c>
      <c r="J167" s="104" t="e">
        <f t="shared" si="132"/>
        <v>#N/A</v>
      </c>
      <c r="K167" s="118" t="e">
        <f t="shared" si="136"/>
        <v>#N/A</v>
      </c>
      <c r="L167" s="104">
        <f t="shared" si="137"/>
        <v>0</v>
      </c>
      <c r="M167" s="110"/>
      <c r="N167" s="102">
        <v>5</v>
      </c>
      <c r="O167" s="103"/>
      <c r="P167" s="103"/>
      <c r="Q167" s="103"/>
      <c r="R167" s="135">
        <f t="shared" si="138"/>
        <v>0</v>
      </c>
      <c r="S167" s="136"/>
      <c r="T167" s="105"/>
      <c r="U167" s="117" t="e">
        <f t="shared" si="133"/>
        <v>#N/A</v>
      </c>
      <c r="V167" s="104" t="e">
        <f t="shared" si="134"/>
        <v>#N/A</v>
      </c>
      <c r="W167" s="118" t="e">
        <f t="shared" si="139"/>
        <v>#N/A</v>
      </c>
      <c r="X167" s="104">
        <f t="shared" si="140"/>
        <v>0</v>
      </c>
    </row>
    <row r="168" ht="18" customHeight="1" spans="1:24">
      <c r="A168" s="110"/>
      <c r="B168" s="102">
        <v>6</v>
      </c>
      <c r="C168" s="103"/>
      <c r="D168" s="275"/>
      <c r="E168" s="276"/>
      <c r="F168" s="104">
        <f t="shared" si="135"/>
        <v>0</v>
      </c>
      <c r="G168" s="105"/>
      <c r="H168" s="105"/>
      <c r="I168" s="117" t="e">
        <f t="shared" si="131"/>
        <v>#N/A</v>
      </c>
      <c r="J168" s="104" t="e">
        <f t="shared" si="132"/>
        <v>#N/A</v>
      </c>
      <c r="K168" s="118" t="e">
        <f t="shared" si="136"/>
        <v>#N/A</v>
      </c>
      <c r="L168" s="104">
        <f t="shared" si="137"/>
        <v>0</v>
      </c>
      <c r="M168" s="110"/>
      <c r="N168" s="102">
        <v>6</v>
      </c>
      <c r="O168" s="103"/>
      <c r="P168" s="103"/>
      <c r="Q168" s="103"/>
      <c r="R168" s="135">
        <f t="shared" si="138"/>
        <v>0</v>
      </c>
      <c r="S168" s="136"/>
      <c r="T168" s="105"/>
      <c r="U168" s="117" t="e">
        <f t="shared" si="133"/>
        <v>#N/A</v>
      </c>
      <c r="V168" s="104" t="e">
        <f t="shared" si="134"/>
        <v>#N/A</v>
      </c>
      <c r="W168" s="118" t="e">
        <f t="shared" si="139"/>
        <v>#N/A</v>
      </c>
      <c r="X168" s="104">
        <f t="shared" si="140"/>
        <v>0</v>
      </c>
    </row>
    <row r="169" ht="18" customHeight="1" spans="1:24">
      <c r="A169" s="110"/>
      <c r="B169" s="102">
        <v>7</v>
      </c>
      <c r="C169" s="103"/>
      <c r="D169" s="275"/>
      <c r="E169" s="276"/>
      <c r="F169" s="104">
        <f t="shared" si="135"/>
        <v>0</v>
      </c>
      <c r="G169" s="105"/>
      <c r="H169" s="105"/>
      <c r="I169" s="117" t="e">
        <f t="shared" si="131"/>
        <v>#N/A</v>
      </c>
      <c r="J169" s="104" t="e">
        <f t="shared" si="132"/>
        <v>#N/A</v>
      </c>
      <c r="K169" s="118" t="e">
        <f t="shared" si="136"/>
        <v>#N/A</v>
      </c>
      <c r="L169" s="104">
        <f t="shared" si="137"/>
        <v>0</v>
      </c>
      <c r="M169" s="110"/>
      <c r="N169" s="102">
        <v>7</v>
      </c>
      <c r="O169" s="103"/>
      <c r="P169" s="103"/>
      <c r="Q169" s="103"/>
      <c r="R169" s="135">
        <f t="shared" si="138"/>
        <v>0</v>
      </c>
      <c r="S169" s="136"/>
      <c r="T169" s="105"/>
      <c r="U169" s="117" t="e">
        <f t="shared" si="133"/>
        <v>#N/A</v>
      </c>
      <c r="V169" s="104" t="e">
        <f t="shared" si="134"/>
        <v>#N/A</v>
      </c>
      <c r="W169" s="118" t="e">
        <f t="shared" si="139"/>
        <v>#N/A</v>
      </c>
      <c r="X169" s="104">
        <f t="shared" si="140"/>
        <v>0</v>
      </c>
    </row>
    <row r="170" ht="18" customHeight="1" spans="1:24">
      <c r="A170" s="110"/>
      <c r="B170" s="102">
        <v>8</v>
      </c>
      <c r="C170" s="103"/>
      <c r="D170" s="275"/>
      <c r="E170" s="276"/>
      <c r="F170" s="104">
        <f t="shared" si="135"/>
        <v>0</v>
      </c>
      <c r="G170" s="105"/>
      <c r="H170" s="105"/>
      <c r="I170" s="117" t="e">
        <f t="shared" si="131"/>
        <v>#N/A</v>
      </c>
      <c r="J170" s="104" t="e">
        <f t="shared" si="132"/>
        <v>#N/A</v>
      </c>
      <c r="K170" s="118" t="e">
        <f t="shared" si="136"/>
        <v>#N/A</v>
      </c>
      <c r="L170" s="104">
        <f t="shared" si="137"/>
        <v>0</v>
      </c>
      <c r="M170" s="110"/>
      <c r="N170" s="102">
        <v>8</v>
      </c>
      <c r="O170" s="103"/>
      <c r="P170" s="103"/>
      <c r="Q170" s="103"/>
      <c r="R170" s="135">
        <f t="shared" si="138"/>
        <v>0</v>
      </c>
      <c r="S170" s="136"/>
      <c r="T170" s="105"/>
      <c r="U170" s="117" t="e">
        <f t="shared" si="133"/>
        <v>#N/A</v>
      </c>
      <c r="V170" s="104" t="e">
        <f t="shared" si="134"/>
        <v>#N/A</v>
      </c>
      <c r="W170" s="118" t="e">
        <f t="shared" si="139"/>
        <v>#N/A</v>
      </c>
      <c r="X170" s="104">
        <f t="shared" si="140"/>
        <v>0</v>
      </c>
    </row>
    <row r="171" ht="18" customHeight="1" spans="1:24">
      <c r="A171" s="110"/>
      <c r="B171" s="102">
        <v>9</v>
      </c>
      <c r="C171" s="103"/>
      <c r="D171" s="275"/>
      <c r="E171" s="276"/>
      <c r="F171" s="104">
        <f t="shared" si="135"/>
        <v>0</v>
      </c>
      <c r="G171" s="105"/>
      <c r="H171" s="105"/>
      <c r="I171" s="117" t="e">
        <f t="shared" si="131"/>
        <v>#N/A</v>
      </c>
      <c r="J171" s="104" t="e">
        <f t="shared" si="132"/>
        <v>#N/A</v>
      </c>
      <c r="K171" s="118" t="e">
        <f t="shared" si="136"/>
        <v>#N/A</v>
      </c>
      <c r="L171" s="104">
        <f t="shared" si="137"/>
        <v>0</v>
      </c>
      <c r="M171" s="110"/>
      <c r="N171" s="102">
        <v>9</v>
      </c>
      <c r="O171" s="103"/>
      <c r="P171" s="103"/>
      <c r="Q171" s="103"/>
      <c r="R171" s="135">
        <f t="shared" si="138"/>
        <v>0</v>
      </c>
      <c r="S171" s="136"/>
      <c r="T171" s="105"/>
      <c r="U171" s="117" t="e">
        <f t="shared" si="133"/>
        <v>#N/A</v>
      </c>
      <c r="V171" s="104" t="e">
        <f t="shared" si="134"/>
        <v>#N/A</v>
      </c>
      <c r="W171" s="118" t="e">
        <f t="shared" si="139"/>
        <v>#N/A</v>
      </c>
      <c r="X171" s="104">
        <f t="shared" si="140"/>
        <v>0</v>
      </c>
    </row>
    <row r="172" ht="18" customHeight="1" spans="1:24">
      <c r="A172" s="110"/>
      <c r="B172" s="102">
        <v>10</v>
      </c>
      <c r="C172" s="103"/>
      <c r="D172" s="275"/>
      <c r="E172" s="276"/>
      <c r="F172" s="104">
        <f t="shared" si="135"/>
        <v>0</v>
      </c>
      <c r="G172" s="105"/>
      <c r="H172" s="105"/>
      <c r="I172" s="117" t="e">
        <f t="shared" si="131"/>
        <v>#N/A</v>
      </c>
      <c r="J172" s="104" t="e">
        <f t="shared" si="132"/>
        <v>#N/A</v>
      </c>
      <c r="K172" s="118" t="e">
        <f t="shared" si="136"/>
        <v>#N/A</v>
      </c>
      <c r="L172" s="104">
        <f t="shared" si="137"/>
        <v>0</v>
      </c>
      <c r="M172" s="110"/>
      <c r="N172" s="102">
        <v>10</v>
      </c>
      <c r="O172" s="103"/>
      <c r="P172" s="103"/>
      <c r="Q172" s="103"/>
      <c r="R172" s="135">
        <f t="shared" si="138"/>
        <v>0</v>
      </c>
      <c r="S172" s="136"/>
      <c r="T172" s="105"/>
      <c r="U172" s="117" t="e">
        <f t="shared" si="133"/>
        <v>#N/A</v>
      </c>
      <c r="V172" s="104" t="e">
        <f t="shared" si="134"/>
        <v>#N/A</v>
      </c>
      <c r="W172" s="118" t="e">
        <f t="shared" si="139"/>
        <v>#N/A</v>
      </c>
      <c r="X172" s="104">
        <f t="shared" si="140"/>
        <v>0</v>
      </c>
    </row>
    <row r="173" ht="18" customHeight="1" spans="1:24">
      <c r="A173" s="110"/>
      <c r="B173" s="102">
        <v>11</v>
      </c>
      <c r="C173" s="103"/>
      <c r="D173" s="275"/>
      <c r="E173" s="276"/>
      <c r="F173" s="104">
        <f t="shared" si="135"/>
        <v>0</v>
      </c>
      <c r="G173" s="105"/>
      <c r="H173" s="105"/>
      <c r="I173" s="117" t="e">
        <f t="shared" si="131"/>
        <v>#N/A</v>
      </c>
      <c r="J173" s="104" t="e">
        <f t="shared" si="132"/>
        <v>#N/A</v>
      </c>
      <c r="K173" s="118" t="e">
        <f t="shared" si="136"/>
        <v>#N/A</v>
      </c>
      <c r="L173" s="104">
        <f t="shared" si="137"/>
        <v>0</v>
      </c>
      <c r="M173" s="110"/>
      <c r="N173" s="102">
        <v>11</v>
      </c>
      <c r="O173" s="103"/>
      <c r="P173" s="103"/>
      <c r="Q173" s="103"/>
      <c r="R173" s="135">
        <f t="shared" si="138"/>
        <v>0</v>
      </c>
      <c r="S173" s="136"/>
      <c r="T173" s="105"/>
      <c r="U173" s="117" t="e">
        <f t="shared" si="133"/>
        <v>#N/A</v>
      </c>
      <c r="V173" s="104" t="e">
        <f t="shared" si="134"/>
        <v>#N/A</v>
      </c>
      <c r="W173" s="118" t="e">
        <f t="shared" si="139"/>
        <v>#N/A</v>
      </c>
      <c r="X173" s="104">
        <f t="shared" si="140"/>
        <v>0</v>
      </c>
    </row>
    <row r="174" ht="18" customHeight="1" spans="1:24">
      <c r="A174" s="110"/>
      <c r="B174" s="102">
        <v>12</v>
      </c>
      <c r="C174" s="103"/>
      <c r="D174" s="275"/>
      <c r="E174" s="276"/>
      <c r="F174" s="104">
        <f t="shared" si="135"/>
        <v>0</v>
      </c>
      <c r="G174" s="105"/>
      <c r="H174" s="105"/>
      <c r="I174" s="117" t="e">
        <f t="shared" si="131"/>
        <v>#N/A</v>
      </c>
      <c r="J174" s="104" t="e">
        <f t="shared" si="132"/>
        <v>#N/A</v>
      </c>
      <c r="K174" s="118" t="e">
        <f t="shared" si="136"/>
        <v>#N/A</v>
      </c>
      <c r="L174" s="104">
        <f t="shared" si="137"/>
        <v>0</v>
      </c>
      <c r="M174" s="110"/>
      <c r="N174" s="102">
        <v>12</v>
      </c>
      <c r="O174" s="103"/>
      <c r="P174" s="103"/>
      <c r="Q174" s="103"/>
      <c r="R174" s="135">
        <f t="shared" si="138"/>
        <v>0</v>
      </c>
      <c r="S174" s="136"/>
      <c r="T174" s="105"/>
      <c r="U174" s="117" t="e">
        <f t="shared" si="133"/>
        <v>#N/A</v>
      </c>
      <c r="V174" s="104" t="e">
        <f t="shared" si="134"/>
        <v>#N/A</v>
      </c>
      <c r="W174" s="118" t="e">
        <f t="shared" si="139"/>
        <v>#N/A</v>
      </c>
      <c r="X174" s="104">
        <f t="shared" si="140"/>
        <v>0</v>
      </c>
    </row>
    <row r="175" ht="18" customHeight="1" spans="1:24">
      <c r="A175" s="110"/>
      <c r="B175" s="102">
        <v>13</v>
      </c>
      <c r="C175" s="103"/>
      <c r="D175" s="275"/>
      <c r="E175" s="276"/>
      <c r="F175" s="104">
        <f t="shared" si="135"/>
        <v>0</v>
      </c>
      <c r="G175" s="105"/>
      <c r="H175" s="105"/>
      <c r="I175" s="117" t="e">
        <f t="shared" si="131"/>
        <v>#N/A</v>
      </c>
      <c r="J175" s="104" t="e">
        <f t="shared" si="132"/>
        <v>#N/A</v>
      </c>
      <c r="K175" s="118" t="e">
        <f t="shared" si="136"/>
        <v>#N/A</v>
      </c>
      <c r="L175" s="104">
        <f t="shared" si="137"/>
        <v>0</v>
      </c>
      <c r="M175" s="110"/>
      <c r="N175" s="102">
        <v>13</v>
      </c>
      <c r="O175" s="103"/>
      <c r="P175" s="103"/>
      <c r="Q175" s="103"/>
      <c r="R175" s="135">
        <f t="shared" si="138"/>
        <v>0</v>
      </c>
      <c r="S175" s="136"/>
      <c r="T175" s="105"/>
      <c r="U175" s="117" t="e">
        <f t="shared" si="133"/>
        <v>#N/A</v>
      </c>
      <c r="V175" s="104" t="e">
        <f t="shared" si="134"/>
        <v>#N/A</v>
      </c>
      <c r="W175" s="118" t="e">
        <f t="shared" si="139"/>
        <v>#N/A</v>
      </c>
      <c r="X175" s="104">
        <f t="shared" si="140"/>
        <v>0</v>
      </c>
    </row>
    <row r="176" ht="18" customHeight="1" spans="1:24">
      <c r="A176" s="110"/>
      <c r="B176" s="102">
        <v>14</v>
      </c>
      <c r="C176" s="103"/>
      <c r="D176" s="103"/>
      <c r="E176" s="103"/>
      <c r="F176" s="104">
        <f t="shared" si="135"/>
        <v>0</v>
      </c>
      <c r="G176" s="105"/>
      <c r="H176" s="105"/>
      <c r="I176" s="117" t="e">
        <f t="shared" si="131"/>
        <v>#N/A</v>
      </c>
      <c r="J176" s="104" t="e">
        <f t="shared" si="132"/>
        <v>#N/A</v>
      </c>
      <c r="K176" s="118" t="e">
        <f t="shared" si="136"/>
        <v>#N/A</v>
      </c>
      <c r="L176" s="104">
        <f t="shared" si="137"/>
        <v>0</v>
      </c>
      <c r="M176" s="110"/>
      <c r="N176" s="102">
        <v>14</v>
      </c>
      <c r="O176" s="103"/>
      <c r="P176" s="103"/>
      <c r="Q176" s="103"/>
      <c r="R176" s="135">
        <f t="shared" si="138"/>
        <v>0</v>
      </c>
      <c r="S176" s="136"/>
      <c r="T176" s="105"/>
      <c r="U176" s="117" t="e">
        <f t="shared" si="133"/>
        <v>#N/A</v>
      </c>
      <c r="V176" s="104" t="e">
        <f t="shared" si="134"/>
        <v>#N/A</v>
      </c>
      <c r="W176" s="118" t="e">
        <f t="shared" si="139"/>
        <v>#N/A</v>
      </c>
      <c r="X176" s="104">
        <f t="shared" si="140"/>
        <v>0</v>
      </c>
    </row>
    <row r="177" ht="18" customHeight="1" spans="1:24">
      <c r="A177" s="110"/>
      <c r="B177" s="102">
        <v>15</v>
      </c>
      <c r="C177" s="103"/>
      <c r="D177" s="103"/>
      <c r="E177" s="103"/>
      <c r="F177" s="104">
        <f t="shared" si="135"/>
        <v>0</v>
      </c>
      <c r="G177" s="105"/>
      <c r="H177" s="105"/>
      <c r="I177" s="117" t="e">
        <f t="shared" si="131"/>
        <v>#N/A</v>
      </c>
      <c r="J177" s="104" t="e">
        <f t="shared" si="132"/>
        <v>#N/A</v>
      </c>
      <c r="K177" s="118" t="e">
        <f t="shared" si="136"/>
        <v>#N/A</v>
      </c>
      <c r="L177" s="104">
        <f t="shared" si="137"/>
        <v>0</v>
      </c>
      <c r="M177" s="110"/>
      <c r="N177" s="102">
        <v>15</v>
      </c>
      <c r="O177" s="103"/>
      <c r="P177" s="103"/>
      <c r="Q177" s="103"/>
      <c r="R177" s="135">
        <f t="shared" si="138"/>
        <v>0</v>
      </c>
      <c r="S177" s="136"/>
      <c r="T177" s="105"/>
      <c r="U177" s="117" t="e">
        <f t="shared" si="133"/>
        <v>#N/A</v>
      </c>
      <c r="V177" s="104" t="e">
        <f t="shared" si="134"/>
        <v>#N/A</v>
      </c>
      <c r="W177" s="118" t="e">
        <f t="shared" si="139"/>
        <v>#N/A</v>
      </c>
      <c r="X177" s="104">
        <f t="shared" si="140"/>
        <v>0</v>
      </c>
    </row>
    <row r="178" ht="18" customHeight="1" spans="1:24">
      <c r="A178" s="110"/>
      <c r="B178" s="102">
        <v>16</v>
      </c>
      <c r="C178" s="103"/>
      <c r="D178" s="103"/>
      <c r="E178" s="103"/>
      <c r="F178" s="104">
        <f t="shared" si="135"/>
        <v>0</v>
      </c>
      <c r="G178" s="105"/>
      <c r="H178" s="105"/>
      <c r="I178" s="117" t="e">
        <f t="shared" si="131"/>
        <v>#N/A</v>
      </c>
      <c r="J178" s="104" t="e">
        <f t="shared" si="132"/>
        <v>#N/A</v>
      </c>
      <c r="K178" s="118" t="e">
        <f t="shared" si="136"/>
        <v>#N/A</v>
      </c>
      <c r="L178" s="104">
        <f t="shared" si="137"/>
        <v>0</v>
      </c>
      <c r="M178" s="110"/>
      <c r="N178" s="102">
        <v>16</v>
      </c>
      <c r="O178" s="103"/>
      <c r="P178" s="103"/>
      <c r="Q178" s="103"/>
      <c r="R178" s="135">
        <f t="shared" si="138"/>
        <v>0</v>
      </c>
      <c r="S178" s="136"/>
      <c r="T178" s="105"/>
      <c r="U178" s="117" t="e">
        <f t="shared" si="133"/>
        <v>#N/A</v>
      </c>
      <c r="V178" s="104" t="e">
        <f t="shared" si="134"/>
        <v>#N/A</v>
      </c>
      <c r="W178" s="118" t="e">
        <f t="shared" si="139"/>
        <v>#N/A</v>
      </c>
      <c r="X178" s="104">
        <f t="shared" si="140"/>
        <v>0</v>
      </c>
    </row>
    <row r="179" ht="18" customHeight="1" spans="1:24">
      <c r="A179" s="110"/>
      <c r="B179" s="102">
        <v>17</v>
      </c>
      <c r="C179" s="103"/>
      <c r="D179" s="103"/>
      <c r="E179" s="103"/>
      <c r="F179" s="104">
        <f t="shared" si="135"/>
        <v>0</v>
      </c>
      <c r="G179" s="105"/>
      <c r="H179" s="105"/>
      <c r="I179" s="117" t="e">
        <f t="shared" si="131"/>
        <v>#N/A</v>
      </c>
      <c r="J179" s="104" t="e">
        <f t="shared" si="132"/>
        <v>#N/A</v>
      </c>
      <c r="K179" s="118" t="e">
        <f t="shared" si="136"/>
        <v>#N/A</v>
      </c>
      <c r="L179" s="104">
        <f t="shared" si="137"/>
        <v>0</v>
      </c>
      <c r="M179" s="110"/>
      <c r="N179" s="102">
        <v>17</v>
      </c>
      <c r="O179" s="103"/>
      <c r="P179" s="103"/>
      <c r="Q179" s="103"/>
      <c r="R179" s="135">
        <f t="shared" si="138"/>
        <v>0</v>
      </c>
      <c r="S179" s="136"/>
      <c r="T179" s="105"/>
      <c r="U179" s="117" t="e">
        <f t="shared" si="133"/>
        <v>#N/A</v>
      </c>
      <c r="V179" s="104" t="e">
        <f t="shared" si="134"/>
        <v>#N/A</v>
      </c>
      <c r="W179" s="118" t="e">
        <f t="shared" si="139"/>
        <v>#N/A</v>
      </c>
      <c r="X179" s="104">
        <f t="shared" si="140"/>
        <v>0</v>
      </c>
    </row>
    <row r="180" ht="18" customHeight="1" spans="1:24">
      <c r="A180" s="110"/>
      <c r="B180" s="102">
        <v>18</v>
      </c>
      <c r="C180" s="103"/>
      <c r="D180" s="103"/>
      <c r="E180" s="103"/>
      <c r="F180" s="104">
        <f t="shared" si="135"/>
        <v>0</v>
      </c>
      <c r="G180" s="105"/>
      <c r="H180" s="105"/>
      <c r="I180" s="117" t="e">
        <f t="shared" si="131"/>
        <v>#N/A</v>
      </c>
      <c r="J180" s="104" t="e">
        <f t="shared" si="132"/>
        <v>#N/A</v>
      </c>
      <c r="K180" s="118" t="e">
        <f t="shared" si="136"/>
        <v>#N/A</v>
      </c>
      <c r="L180" s="104">
        <f t="shared" si="137"/>
        <v>0</v>
      </c>
      <c r="M180" s="110"/>
      <c r="N180" s="102">
        <v>18</v>
      </c>
      <c r="O180" s="103"/>
      <c r="P180" s="103"/>
      <c r="Q180" s="103"/>
      <c r="R180" s="135">
        <f t="shared" si="138"/>
        <v>0</v>
      </c>
      <c r="S180" s="136"/>
      <c r="T180" s="105"/>
      <c r="U180" s="117" t="e">
        <f t="shared" si="133"/>
        <v>#N/A</v>
      </c>
      <c r="V180" s="104" t="e">
        <f t="shared" si="134"/>
        <v>#N/A</v>
      </c>
      <c r="W180" s="118" t="e">
        <f t="shared" si="139"/>
        <v>#N/A</v>
      </c>
      <c r="X180" s="104">
        <f t="shared" si="140"/>
        <v>0</v>
      </c>
    </row>
    <row r="181" ht="18" customHeight="1" spans="1:24">
      <c r="A181" s="110"/>
      <c r="B181" s="102">
        <v>19</v>
      </c>
      <c r="C181" s="103"/>
      <c r="D181" s="103"/>
      <c r="E181" s="103"/>
      <c r="F181" s="104">
        <f t="shared" si="135"/>
        <v>0</v>
      </c>
      <c r="G181" s="105"/>
      <c r="H181" s="105"/>
      <c r="I181" s="117" t="e">
        <f t="shared" si="131"/>
        <v>#N/A</v>
      </c>
      <c r="J181" s="104" t="e">
        <f t="shared" si="132"/>
        <v>#N/A</v>
      </c>
      <c r="K181" s="118" t="e">
        <f t="shared" si="136"/>
        <v>#N/A</v>
      </c>
      <c r="L181" s="104">
        <f t="shared" si="137"/>
        <v>0</v>
      </c>
      <c r="M181" s="110"/>
      <c r="N181" s="102">
        <v>19</v>
      </c>
      <c r="O181" s="103"/>
      <c r="P181" s="103"/>
      <c r="Q181" s="103"/>
      <c r="R181" s="135">
        <f t="shared" si="138"/>
        <v>0</v>
      </c>
      <c r="S181" s="136"/>
      <c r="T181" s="105"/>
      <c r="U181" s="117" t="e">
        <f t="shared" si="133"/>
        <v>#N/A</v>
      </c>
      <c r="V181" s="104" t="e">
        <f t="shared" si="134"/>
        <v>#N/A</v>
      </c>
      <c r="W181" s="118" t="e">
        <f t="shared" si="139"/>
        <v>#N/A</v>
      </c>
      <c r="X181" s="104">
        <f t="shared" si="140"/>
        <v>0</v>
      </c>
    </row>
    <row r="182" ht="18" customHeight="1" spans="1:24">
      <c r="A182" s="110"/>
      <c r="B182" s="102">
        <v>20</v>
      </c>
      <c r="C182" s="103"/>
      <c r="D182" s="103"/>
      <c r="E182" s="103"/>
      <c r="F182" s="104">
        <f t="shared" si="135"/>
        <v>0</v>
      </c>
      <c r="G182" s="105"/>
      <c r="H182" s="105"/>
      <c r="I182" s="117" t="e">
        <f t="shared" si="131"/>
        <v>#N/A</v>
      </c>
      <c r="J182" s="104" t="e">
        <f t="shared" si="132"/>
        <v>#N/A</v>
      </c>
      <c r="K182" s="118" t="e">
        <f t="shared" si="136"/>
        <v>#N/A</v>
      </c>
      <c r="L182" s="104">
        <f t="shared" si="137"/>
        <v>0</v>
      </c>
      <c r="M182" s="110"/>
      <c r="N182" s="102">
        <v>20</v>
      </c>
      <c r="O182" s="103"/>
      <c r="P182" s="103"/>
      <c r="Q182" s="103"/>
      <c r="R182" s="135">
        <f t="shared" si="138"/>
        <v>0</v>
      </c>
      <c r="S182" s="136"/>
      <c r="T182" s="105"/>
      <c r="U182" s="117" t="e">
        <f t="shared" si="133"/>
        <v>#N/A</v>
      </c>
      <c r="V182" s="104" t="e">
        <f t="shared" si="134"/>
        <v>#N/A</v>
      </c>
      <c r="W182" s="118" t="e">
        <f t="shared" si="139"/>
        <v>#N/A</v>
      </c>
      <c r="X182" s="104">
        <f t="shared" si="140"/>
        <v>0</v>
      </c>
    </row>
    <row r="183" ht="18" customHeight="1" spans="1:24">
      <c r="A183" s="110"/>
      <c r="B183" s="102">
        <v>21</v>
      </c>
      <c r="C183" s="103"/>
      <c r="D183" s="103"/>
      <c r="E183" s="103"/>
      <c r="F183" s="104">
        <f t="shared" si="135"/>
        <v>0</v>
      </c>
      <c r="G183" s="105"/>
      <c r="H183" s="105"/>
      <c r="I183" s="117" t="e">
        <f t="shared" si="131"/>
        <v>#N/A</v>
      </c>
      <c r="J183" s="104" t="e">
        <f t="shared" si="132"/>
        <v>#N/A</v>
      </c>
      <c r="K183" s="118" t="e">
        <f t="shared" si="136"/>
        <v>#N/A</v>
      </c>
      <c r="L183" s="104">
        <f t="shared" si="137"/>
        <v>0</v>
      </c>
      <c r="M183" s="110"/>
      <c r="N183" s="102">
        <v>21</v>
      </c>
      <c r="O183" s="103"/>
      <c r="P183" s="103"/>
      <c r="Q183" s="103"/>
      <c r="R183" s="135">
        <f t="shared" si="138"/>
        <v>0</v>
      </c>
      <c r="S183" s="136"/>
      <c r="T183" s="105"/>
      <c r="U183" s="117" t="e">
        <f t="shared" si="133"/>
        <v>#N/A</v>
      </c>
      <c r="V183" s="104" t="e">
        <f t="shared" si="134"/>
        <v>#N/A</v>
      </c>
      <c r="W183" s="118" t="e">
        <f t="shared" si="139"/>
        <v>#N/A</v>
      </c>
      <c r="X183" s="104">
        <f t="shared" si="140"/>
        <v>0</v>
      </c>
    </row>
    <row r="184" ht="18" customHeight="1" spans="1:24">
      <c r="A184" s="120"/>
      <c r="B184" s="102"/>
      <c r="C184" s="275" t="s">
        <v>960</v>
      </c>
      <c r="D184" s="297"/>
      <c r="E184" s="276"/>
      <c r="F184" s="108"/>
      <c r="G184" s="105"/>
      <c r="H184" s="105"/>
      <c r="I184" s="87"/>
      <c r="J184" s="119"/>
      <c r="K184" s="119"/>
      <c r="L184" s="117">
        <f>SUM(L163:L183)</f>
        <v>0</v>
      </c>
      <c r="M184" s="120"/>
      <c r="N184" s="107"/>
      <c r="O184" s="103" t="s">
        <v>960</v>
      </c>
      <c r="P184" s="103"/>
      <c r="Q184" s="103"/>
      <c r="R184" s="108"/>
      <c r="S184" s="108"/>
      <c r="T184" s="105"/>
      <c r="U184" s="87"/>
      <c r="V184" s="119"/>
      <c r="W184" s="119"/>
      <c r="X184" s="308">
        <f>SUM(X163:X183)</f>
        <v>0</v>
      </c>
    </row>
    <row r="185" ht="18" customHeight="1" spans="1:24">
      <c r="A185" s="403" t="s">
        <v>1015</v>
      </c>
      <c r="B185" s="298" t="s">
        <v>3</v>
      </c>
      <c r="C185" s="298" t="s">
        <v>2</v>
      </c>
      <c r="D185" s="298" t="s">
        <v>938</v>
      </c>
      <c r="E185" s="298" t="s">
        <v>1016</v>
      </c>
      <c r="F185" s="86" t="s">
        <v>434</v>
      </c>
      <c r="G185" s="86" t="s">
        <v>939</v>
      </c>
      <c r="H185" s="86"/>
      <c r="I185" s="86" t="s">
        <v>6</v>
      </c>
      <c r="J185" s="86" t="s">
        <v>9</v>
      </c>
      <c r="K185" s="306" t="s">
        <v>940</v>
      </c>
      <c r="L185" s="86" t="s">
        <v>941</v>
      </c>
      <c r="M185" s="403" t="s">
        <v>1017</v>
      </c>
      <c r="N185" s="103" t="s">
        <v>3</v>
      </c>
      <c r="O185" s="103" t="s">
        <v>2</v>
      </c>
      <c r="P185" s="103" t="s">
        <v>938</v>
      </c>
      <c r="Q185" s="103" t="s">
        <v>1016</v>
      </c>
      <c r="R185" s="87" t="s">
        <v>434</v>
      </c>
      <c r="S185" s="87"/>
      <c r="T185" s="87" t="s">
        <v>939</v>
      </c>
      <c r="U185" s="87" t="s">
        <v>6</v>
      </c>
      <c r="V185" s="87" t="s">
        <v>9</v>
      </c>
      <c r="W185" s="87" t="s">
        <v>940</v>
      </c>
      <c r="X185" s="87" t="s">
        <v>941</v>
      </c>
    </row>
    <row r="186" ht="18" customHeight="1" spans="1:24">
      <c r="A186" s="110"/>
      <c r="B186" s="102">
        <v>1</v>
      </c>
      <c r="C186" s="103" t="s">
        <v>29</v>
      </c>
      <c r="D186" s="103" t="s">
        <v>204</v>
      </c>
      <c r="E186" s="299" t="s">
        <v>212</v>
      </c>
      <c r="F186" s="147" t="str">
        <f t="shared" ref="F186:F213" si="141">D186</f>
        <v>大门</v>
      </c>
      <c r="G186" s="300">
        <f>2.8*3.4</f>
        <v>9.52</v>
      </c>
      <c r="H186" s="301"/>
      <c r="I186" s="91" t="str">
        <f>IFERROR(IF(E186="",VLOOKUP(F186,价格表,2,0),(VLOOKUP(E186,IF({1,0},价格引用表!K:K,价格引用表!I:I),2,0))),"")</f>
        <v>㎡</v>
      </c>
      <c r="J186" s="147">
        <f ca="1">IF(E186="",VLOOKUP(F186,价格表,5,0),VLOOKUP(E186,INDIRECT("价格引用表!K"&amp;MATCH(D186,价格引用表!H:H,0)&amp;":L1200"),2,0))</f>
        <v>180</v>
      </c>
      <c r="K186" s="307">
        <v>1</v>
      </c>
      <c r="L186" s="147">
        <f ca="1">ROUND(IFERROR(ROUND(G186,2)*J186*K186,),0)</f>
        <v>1714</v>
      </c>
      <c r="M186" s="110"/>
      <c r="N186" s="102">
        <v>35</v>
      </c>
      <c r="O186" s="103"/>
      <c r="P186" s="103"/>
      <c r="Q186" s="299"/>
      <c r="R186" s="309" t="s">
        <v>1018</v>
      </c>
      <c r="S186" s="310"/>
      <c r="T186" s="303">
        <v>2</v>
      </c>
      <c r="U186" s="311" t="s">
        <v>79</v>
      </c>
      <c r="V186" s="312">
        <v>180</v>
      </c>
      <c r="W186" s="307">
        <v>1</v>
      </c>
      <c r="X186" s="312">
        <f>ROUND(IFERROR(ROUND(T186,2)*V186*W186,),0)</f>
        <v>360</v>
      </c>
    </row>
    <row r="187" ht="18" customHeight="1" spans="1:24">
      <c r="A187" s="110"/>
      <c r="B187" s="102">
        <v>2</v>
      </c>
      <c r="C187" s="103" t="s">
        <v>29</v>
      </c>
      <c r="D187" s="103" t="s">
        <v>206</v>
      </c>
      <c r="E187" s="299" t="s">
        <v>224</v>
      </c>
      <c r="F187" s="147" t="str">
        <f t="shared" si="141"/>
        <v>砖墙</v>
      </c>
      <c r="G187" s="300">
        <f>3.5*14.6+1.3*2.5</f>
        <v>54.35</v>
      </c>
      <c r="H187" s="301"/>
      <c r="I187" s="91" t="str">
        <f>IFERROR(IF(E187="",VLOOKUP(F187,价格表,2,0),(VLOOKUP(E187,IF({1,0},价格引用表!K:K,价格引用表!I:I),2,0))),"")</f>
        <v>㎡</v>
      </c>
      <c r="J187" s="147">
        <f ca="1">IF(E187="",VLOOKUP(F187,价格表,5,0),VLOOKUP(E187,INDIRECT("价格引用表!K"&amp;MATCH(D187,价格引用表!H:H,0)&amp;":L1200"),2,0))</f>
        <v>180</v>
      </c>
      <c r="K187" s="307">
        <v>1</v>
      </c>
      <c r="L187" s="147">
        <f ca="1" t="shared" ref="L187:L218" si="142">ROUND(IFERROR(ROUND(G187,2)*J187*K187,),0)</f>
        <v>9783</v>
      </c>
      <c r="M187" s="110"/>
      <c r="N187" s="102">
        <v>36</v>
      </c>
      <c r="O187" s="103"/>
      <c r="P187" s="103"/>
      <c r="Q187" s="299"/>
      <c r="R187" s="309" t="s">
        <v>651</v>
      </c>
      <c r="S187" s="310"/>
      <c r="T187" s="105">
        <v>1</v>
      </c>
      <c r="U187" s="311" t="s">
        <v>382</v>
      </c>
      <c r="V187" s="312">
        <v>18000</v>
      </c>
      <c r="W187" s="307">
        <v>1</v>
      </c>
      <c r="X187" s="312">
        <f t="shared" ref="X187:X218" si="143">ROUND(IFERROR(ROUND(T187,2)*V187*W187,),0)</f>
        <v>18000</v>
      </c>
    </row>
    <row r="188" ht="18" customHeight="1" spans="1:24">
      <c r="A188" s="110"/>
      <c r="B188" s="102">
        <v>3</v>
      </c>
      <c r="C188" s="103" t="s">
        <v>29</v>
      </c>
      <c r="D188" s="103" t="s">
        <v>206</v>
      </c>
      <c r="E188" s="299" t="s">
        <v>230</v>
      </c>
      <c r="F188" s="147" t="str">
        <f t="shared" si="141"/>
        <v>砖墙</v>
      </c>
      <c r="G188" s="300">
        <f>2.7*3.2</f>
        <v>8.64</v>
      </c>
      <c r="H188" s="301"/>
      <c r="I188" s="91" t="str">
        <f>IFERROR(IF(E188="",VLOOKUP(F188,价格表,2,0),(VLOOKUP(E188,IF({1,0},价格引用表!K:K,价格引用表!I:I),2,0))),"")</f>
        <v>㎡</v>
      </c>
      <c r="J188" s="147">
        <f ca="1">IF(E188="",VLOOKUP(F188,价格表,5,0),VLOOKUP(E188,INDIRECT("价格引用表!K"&amp;MATCH(D188,价格引用表!H:H,0)&amp;":L1200"),2,0))</f>
        <v>240</v>
      </c>
      <c r="K188" s="307">
        <v>1</v>
      </c>
      <c r="L188" s="147">
        <f ca="1" t="shared" si="142"/>
        <v>2074</v>
      </c>
      <c r="M188" s="110"/>
      <c r="N188" s="102">
        <v>37</v>
      </c>
      <c r="O188" s="103"/>
      <c r="P188" s="103"/>
      <c r="Q188" s="299"/>
      <c r="R188" s="309" t="s">
        <v>1019</v>
      </c>
      <c r="S188" s="310"/>
      <c r="T188" s="105">
        <f>1.5*1.6</f>
        <v>2.4</v>
      </c>
      <c r="U188" s="311" t="s">
        <v>12</v>
      </c>
      <c r="V188" s="312" t="e">
        <f ca="1">IF(Q188="",VLOOKUP(R188,价格表,5,0),VLOOKUP(Q188,INDIRECT("价格引用表!K"&amp;MATCH(R188,价格引用表!H:H,0)&amp;":L1200"),2,0))</f>
        <v>#N/A</v>
      </c>
      <c r="W188" s="307">
        <v>1</v>
      </c>
      <c r="X188" s="312">
        <f>ROUND(1.5*1.6*50+(1.6+1.5*2)*2.2*35,0)</f>
        <v>474</v>
      </c>
    </row>
    <row r="189" ht="18" customHeight="1" spans="1:24">
      <c r="A189" s="110"/>
      <c r="B189" s="102">
        <v>4</v>
      </c>
      <c r="C189" s="103" t="s">
        <v>32</v>
      </c>
      <c r="D189" s="103" t="s">
        <v>244</v>
      </c>
      <c r="E189" s="299"/>
      <c r="F189" s="147" t="str">
        <f t="shared" si="141"/>
        <v>水泥地面</v>
      </c>
      <c r="G189" s="302">
        <f>7.85*(16+4.05)-2*4.3+3.3*4.05-(3.6*1.25+1.2*4.6+1.2*1.35)</f>
        <v>150.5175</v>
      </c>
      <c r="H189" s="303"/>
      <c r="I189" s="91" t="str">
        <f>IFERROR(IF(E189="",VLOOKUP(F189,价格表,2,0),(VLOOKUP(E189,IF({1,0},价格引用表!K:K,价格引用表!I:I),2,0))),"")</f>
        <v>㎡</v>
      </c>
      <c r="J189" s="147">
        <f ca="1">IF(E189="",VLOOKUP(F189,价格表,5,0),VLOOKUP(E189,INDIRECT("价格引用表!K"&amp;MATCH(D189,价格引用表!H:H,0)&amp;":L1200"),2,0))</f>
        <v>50</v>
      </c>
      <c r="K189" s="307">
        <v>1</v>
      </c>
      <c r="L189" s="147">
        <f ca="1" t="shared" si="142"/>
        <v>7526</v>
      </c>
      <c r="M189" s="110"/>
      <c r="N189" s="102">
        <v>38</v>
      </c>
      <c r="O189" s="103"/>
      <c r="P189" s="103"/>
      <c r="Q189" s="299"/>
      <c r="R189" s="309" t="s">
        <v>1020</v>
      </c>
      <c r="S189" s="310"/>
      <c r="T189" s="105">
        <v>15.44</v>
      </c>
      <c r="U189" s="311" t="s">
        <v>12</v>
      </c>
      <c r="V189" s="312">
        <v>50</v>
      </c>
      <c r="W189" s="307">
        <v>1</v>
      </c>
      <c r="X189" s="312">
        <f t="shared" si="143"/>
        <v>772</v>
      </c>
    </row>
    <row r="190" ht="18" customHeight="1" spans="1:24">
      <c r="A190" s="110"/>
      <c r="B190" s="102">
        <v>5</v>
      </c>
      <c r="C190" s="103" t="s">
        <v>32</v>
      </c>
      <c r="D190" s="103" t="s">
        <v>324</v>
      </c>
      <c r="E190" s="299"/>
      <c r="F190" s="147" t="str">
        <f t="shared" si="141"/>
        <v>太阳能</v>
      </c>
      <c r="G190" s="302">
        <v>1</v>
      </c>
      <c r="H190" s="303"/>
      <c r="I190" s="91" t="str">
        <f>IFERROR(IF(E190="",VLOOKUP(F190,价格表,2,0),(VLOOKUP(E190,IF({1,0},价格引用表!K:K,价格引用表!I:I),2,0))),"")</f>
        <v>台</v>
      </c>
      <c r="J190" s="147">
        <f ca="1">IF(E190="",VLOOKUP(F190,价格表,5,0),VLOOKUP(E190,INDIRECT("价格引用表!K"&amp;MATCH(D190,价格引用表!H:H,0)&amp;":L1200"),2,0))</f>
        <v>1000</v>
      </c>
      <c r="K190" s="307">
        <v>1</v>
      </c>
      <c r="L190" s="147">
        <f ca="1" t="shared" si="142"/>
        <v>1000</v>
      </c>
      <c r="M190" s="110"/>
      <c r="N190" s="102">
        <v>39</v>
      </c>
      <c r="O190" s="103"/>
      <c r="P190" s="103"/>
      <c r="Q190" s="299"/>
      <c r="R190" s="309">
        <f t="shared" ref="R187:R212" si="144">P190</f>
        <v>0</v>
      </c>
      <c r="S190" s="310"/>
      <c r="T190" s="105"/>
      <c r="U190" s="311" t="str">
        <f>IFERROR(IF(Q190="",VLOOKUP(R190,价格表,2,0),(VLOOKUP(Q190,IF({1,0},价格引用表!K:K,价格引用表!I:I),2,0))),"")</f>
        <v/>
      </c>
      <c r="V190" s="312" t="e">
        <f ca="1">IF(Q190="",VLOOKUP(R190,价格表,5,0),VLOOKUP(Q190,INDIRECT("价格引用表!K"&amp;MATCH(R190,价格引用表!H:H,0)&amp;":L1200"),2,0))</f>
        <v>#N/A</v>
      </c>
      <c r="W190" s="307">
        <v>1</v>
      </c>
      <c r="X190" s="312">
        <f ca="1" t="shared" si="143"/>
        <v>0</v>
      </c>
    </row>
    <row r="191" ht="18" customHeight="1" spans="1:24">
      <c r="A191" s="110"/>
      <c r="B191" s="102">
        <v>6</v>
      </c>
      <c r="C191" s="103" t="s">
        <v>32</v>
      </c>
      <c r="D191" s="103" t="s">
        <v>322</v>
      </c>
      <c r="E191" s="299"/>
      <c r="F191" s="147" t="str">
        <f t="shared" si="141"/>
        <v>空调</v>
      </c>
      <c r="G191" s="302">
        <v>3</v>
      </c>
      <c r="H191" s="303"/>
      <c r="I191" s="91" t="str">
        <f>IFERROR(IF(E191="",VLOOKUP(F191,价格表,2,0),(VLOOKUP(E191,IF({1,0},价格引用表!K:K,价格引用表!I:I),2,0))),"")</f>
        <v>台</v>
      </c>
      <c r="J191" s="147">
        <f ca="1">IF(E191="",VLOOKUP(F191,价格表,5,0),VLOOKUP(E191,INDIRECT("价格引用表!K"&amp;MATCH(D191,价格引用表!H:H,0)&amp;":L1200"),2,0))</f>
        <v>400</v>
      </c>
      <c r="K191" s="307">
        <v>1</v>
      </c>
      <c r="L191" s="147">
        <f ca="1" t="shared" si="142"/>
        <v>1200</v>
      </c>
      <c r="M191" s="110"/>
      <c r="N191" s="102">
        <v>40</v>
      </c>
      <c r="O191" s="103"/>
      <c r="P191" s="103" t="s">
        <v>303</v>
      </c>
      <c r="Q191" s="299"/>
      <c r="R191" s="309" t="str">
        <f t="shared" ref="R191" si="145">P191</f>
        <v>灶台</v>
      </c>
      <c r="S191" s="310"/>
      <c r="T191" s="105">
        <v>1</v>
      </c>
      <c r="U191" s="311" t="str">
        <f>IFERROR(IF(Q191="",VLOOKUP(R191,价格表,2,0),(VLOOKUP(Q191,IF({1,0},价格引用表!K:K,价格引用表!I:I),2,0))),"")</f>
        <v>个</v>
      </c>
      <c r="V191" s="312">
        <f ca="1">IF(Q191="",VLOOKUP(R191,价格表,5,0),VLOOKUP(Q191,INDIRECT("价格引用表!K"&amp;MATCH(R191,价格引用表!H:H,0)&amp;":L1200"),2,0))</f>
        <v>300</v>
      </c>
      <c r="W191" s="307">
        <v>1</v>
      </c>
      <c r="X191" s="312">
        <f ca="1" t="shared" si="143"/>
        <v>300</v>
      </c>
    </row>
    <row r="192" ht="18" customHeight="1" spans="1:24">
      <c r="A192" s="110"/>
      <c r="B192" s="102">
        <v>7</v>
      </c>
      <c r="C192" s="103" t="s">
        <v>32</v>
      </c>
      <c r="D192" s="103" t="s">
        <v>329</v>
      </c>
      <c r="E192" s="299"/>
      <c r="F192" s="147" t="str">
        <f t="shared" si="141"/>
        <v>宽带</v>
      </c>
      <c r="G192" s="302">
        <v>1</v>
      </c>
      <c r="H192" s="303"/>
      <c r="I192" s="91" t="str">
        <f>IFERROR(IF(E192="",VLOOKUP(F192,价格表,2,0),(VLOOKUP(E192,IF({1,0},价格引用表!K:K,价格引用表!I:I),2,0))),"")</f>
        <v>条</v>
      </c>
      <c r="J192" s="147">
        <f ca="1">IF(E192="",VLOOKUP(F192,价格表,5,0),VLOOKUP(E192,INDIRECT("价格引用表!K"&amp;MATCH(D192,价格引用表!H:H,0)&amp;":L1200"),2,0))</f>
        <v>100</v>
      </c>
      <c r="K192" s="307">
        <v>1</v>
      </c>
      <c r="L192" s="147">
        <f ca="1" t="shared" si="142"/>
        <v>100</v>
      </c>
      <c r="M192" s="110"/>
      <c r="N192" s="102">
        <v>41</v>
      </c>
      <c r="O192" s="103"/>
      <c r="P192" s="103"/>
      <c r="Q192" s="299"/>
      <c r="R192" s="309">
        <f t="shared" ref="R192:R194" si="146">P192</f>
        <v>0</v>
      </c>
      <c r="S192" s="310"/>
      <c r="T192" s="105"/>
      <c r="U192" s="311" t="str">
        <f>IFERROR(IF(Q192="",VLOOKUP(R192,价格表,2,0),(VLOOKUP(Q192,IF({1,0},价格引用表!K:K,价格引用表!I:I),2,0))),"")</f>
        <v/>
      </c>
      <c r="V192" s="312" t="e">
        <f ca="1">IF(Q192="",VLOOKUP(R192,价格表,5,0),VLOOKUP(Q192,INDIRECT("价格引用表!K"&amp;MATCH(R192,价格引用表!H:H,0)&amp;":L1200"),2,0))</f>
        <v>#N/A</v>
      </c>
      <c r="W192" s="307">
        <v>1</v>
      </c>
      <c r="X192" s="312">
        <f ca="1" t="shared" si="143"/>
        <v>0</v>
      </c>
    </row>
    <row r="193" ht="18" customHeight="1" spans="1:24">
      <c r="A193" s="110"/>
      <c r="B193" s="102">
        <v>8</v>
      </c>
      <c r="C193" s="103" t="s">
        <v>32</v>
      </c>
      <c r="D193" s="103" t="s">
        <v>289</v>
      </c>
      <c r="E193" s="299" t="s">
        <v>338</v>
      </c>
      <c r="F193" s="147" t="str">
        <f t="shared" si="141"/>
        <v>台阶</v>
      </c>
      <c r="G193" s="302">
        <f>3.6*1.25+1.2*4.6+1.2*1.35</f>
        <v>11.64</v>
      </c>
      <c r="H193" s="303"/>
      <c r="I193" s="91" t="str">
        <f>IFERROR(IF(E193="",VLOOKUP(F193,价格表,2,0),(VLOOKUP(E193,IF({1,0},价格引用表!K:K,价格引用表!I:I),2,0))),"")</f>
        <v>㎡</v>
      </c>
      <c r="J193" s="147">
        <f ca="1">IF(E193="",VLOOKUP(F193,价格表,5,0),VLOOKUP(E193,INDIRECT("价格引用表!K"&amp;MATCH(D193,价格引用表!H:H,0)&amp;":L1200"),2,0))</f>
        <v>350</v>
      </c>
      <c r="K193" s="307">
        <v>1</v>
      </c>
      <c r="L193" s="147">
        <f ca="1" t="shared" si="142"/>
        <v>4074</v>
      </c>
      <c r="M193" s="110"/>
      <c r="N193" s="102">
        <v>42</v>
      </c>
      <c r="O193" s="103"/>
      <c r="P193" s="103"/>
      <c r="Q193" s="299"/>
      <c r="R193" s="309">
        <f t="shared" si="146"/>
        <v>0</v>
      </c>
      <c r="S193" s="310"/>
      <c r="T193" s="105"/>
      <c r="U193" s="311" t="str">
        <f>IFERROR(IF(Q193="",VLOOKUP(R193,价格表,2,0),(VLOOKUP(Q193,IF({1,0},价格引用表!K:K,价格引用表!I:I),2,0))),"")</f>
        <v/>
      </c>
      <c r="V193" s="312" t="e">
        <f ca="1">IF(Q193="",VLOOKUP(R193,价格表,5,0),VLOOKUP(Q193,INDIRECT("价格引用表!K"&amp;MATCH(R193,价格引用表!H:H,0)&amp;":L1200"),2,0))</f>
        <v>#N/A</v>
      </c>
      <c r="W193" s="307">
        <v>1</v>
      </c>
      <c r="X193" s="312">
        <f ca="1" t="shared" si="143"/>
        <v>0</v>
      </c>
    </row>
    <row r="194" ht="18" customHeight="1" spans="1:24">
      <c r="A194" s="110"/>
      <c r="B194" s="102">
        <v>9</v>
      </c>
      <c r="C194" s="103" t="s">
        <v>32</v>
      </c>
      <c r="D194" s="103" t="s">
        <v>280</v>
      </c>
      <c r="E194" s="299"/>
      <c r="F194" s="147" t="str">
        <f t="shared" si="141"/>
        <v>渗水井</v>
      </c>
      <c r="G194" s="302">
        <v>1</v>
      </c>
      <c r="H194" s="303"/>
      <c r="I194" s="91" t="str">
        <f>IFERROR(IF(E194="",VLOOKUP(F194,价格表,2,0),(VLOOKUP(E194,IF({1,0},价格引用表!K:K,价格引用表!I:I),2,0))),"")</f>
        <v>个</v>
      </c>
      <c r="J194" s="147">
        <f ca="1">IF(E194="",VLOOKUP(F194,价格表,5,0),VLOOKUP(E194,INDIRECT("价格引用表!K"&amp;MATCH(D194,价格引用表!H:H,0)&amp;":L1200"),2,0))</f>
        <v>600</v>
      </c>
      <c r="K194" s="307">
        <v>1</v>
      </c>
      <c r="L194" s="147">
        <f ca="1" t="shared" si="142"/>
        <v>600</v>
      </c>
      <c r="M194" s="110"/>
      <c r="N194" s="102">
        <v>43</v>
      </c>
      <c r="O194" s="103"/>
      <c r="P194" s="103"/>
      <c r="Q194" s="299"/>
      <c r="R194" s="309">
        <f t="shared" si="146"/>
        <v>0</v>
      </c>
      <c r="S194" s="310"/>
      <c r="T194" s="105"/>
      <c r="U194" s="311" t="str">
        <f>IFERROR(IF(Q194="",VLOOKUP(R194,价格表,2,0),(VLOOKUP(Q194,IF({1,0},价格引用表!K:K,价格引用表!I:I),2,0))),"")</f>
        <v/>
      </c>
      <c r="V194" s="312" t="e">
        <f ca="1">IF(Q194="",VLOOKUP(R194,价格表,5,0),VLOOKUP(Q194,INDIRECT("价格引用表!K"&amp;MATCH(R194,价格引用表!H:H,0)&amp;":L1200"),2,0))</f>
        <v>#N/A</v>
      </c>
      <c r="W194" s="307">
        <v>1</v>
      </c>
      <c r="X194" s="312">
        <f ca="1" t="shared" si="143"/>
        <v>0</v>
      </c>
    </row>
    <row r="195" ht="18" customHeight="1" spans="1:24">
      <c r="A195" s="110"/>
      <c r="B195" s="102">
        <v>10</v>
      </c>
      <c r="C195" s="103" t="s">
        <v>32</v>
      </c>
      <c r="D195" s="103" t="s">
        <v>303</v>
      </c>
      <c r="E195" s="299"/>
      <c r="F195" s="147" t="str">
        <f t="shared" si="141"/>
        <v>灶台</v>
      </c>
      <c r="G195" s="300">
        <v>1</v>
      </c>
      <c r="H195" s="301"/>
      <c r="I195" s="91" t="str">
        <f>IFERROR(IF(E195="",VLOOKUP(F195,价格表,2,0),(VLOOKUP(E195,IF({1,0},价格引用表!K:K,价格引用表!I:I),2,0))),"")</f>
        <v>个</v>
      </c>
      <c r="J195" s="147">
        <f ca="1">IF(E195="",VLOOKUP(F195,价格表,5,0),VLOOKUP(E195,INDIRECT("价格引用表!K"&amp;MATCH(D195,价格引用表!H:H,0)&amp;":L1200"),2,0))</f>
        <v>300</v>
      </c>
      <c r="K195" s="307">
        <v>1</v>
      </c>
      <c r="L195" s="147">
        <f ca="1" t="shared" si="142"/>
        <v>300</v>
      </c>
      <c r="M195" s="110"/>
      <c r="N195" s="102">
        <v>44</v>
      </c>
      <c r="O195" s="103"/>
      <c r="P195" s="103"/>
      <c r="Q195" s="299"/>
      <c r="R195" s="309">
        <f t="shared" ref="R195:R196" si="147">P195</f>
        <v>0</v>
      </c>
      <c r="S195" s="310"/>
      <c r="T195" s="105"/>
      <c r="U195" s="311" t="str">
        <f>IFERROR(IF(Q195="",VLOOKUP(R195,价格表,2,0),(VLOOKUP(Q195,IF({1,0},价格引用表!K:K,价格引用表!I:I),2,0))),"")</f>
        <v/>
      </c>
      <c r="V195" s="312" t="e">
        <f ca="1">IF(Q195="",VLOOKUP(R195,价格表,5,0),VLOOKUP(Q195,INDIRECT("价格引用表!K"&amp;MATCH(R195,价格引用表!H:H,0)&amp;":L1200"),2,0))</f>
        <v>#N/A</v>
      </c>
      <c r="W195" s="307">
        <v>1</v>
      </c>
      <c r="X195" s="312">
        <f ca="1" t="shared" si="143"/>
        <v>0</v>
      </c>
    </row>
    <row r="196" ht="18" customHeight="1" spans="1:24">
      <c r="A196" s="110"/>
      <c r="B196" s="102">
        <v>11</v>
      </c>
      <c r="C196" s="103" t="s">
        <v>32</v>
      </c>
      <c r="D196" s="103" t="s">
        <v>307</v>
      </c>
      <c r="E196" s="299"/>
      <c r="F196" s="147" t="str">
        <f t="shared" si="141"/>
        <v>火炕</v>
      </c>
      <c r="G196" s="302">
        <v>2</v>
      </c>
      <c r="H196" s="303"/>
      <c r="I196" s="91" t="str">
        <f>IFERROR(IF(E196="",VLOOKUP(F196,价格表,2,0),(VLOOKUP(E196,IF({1,0},价格引用表!K:K,价格引用表!I:I),2,0))),"")</f>
        <v>个</v>
      </c>
      <c r="J196" s="147">
        <f ca="1">IF(E196="",VLOOKUP(F196,价格表,5,0),VLOOKUP(E196,INDIRECT("价格引用表!K"&amp;MATCH(D196,价格引用表!H:H,0)&amp;":L1200"),2,0))</f>
        <v>1000</v>
      </c>
      <c r="K196" s="307">
        <v>1</v>
      </c>
      <c r="L196" s="147">
        <f ca="1" t="shared" si="142"/>
        <v>2000</v>
      </c>
      <c r="M196" s="110"/>
      <c r="N196" s="102">
        <v>45</v>
      </c>
      <c r="O196" s="103"/>
      <c r="P196" s="103"/>
      <c r="Q196" s="299"/>
      <c r="R196" s="309">
        <f t="shared" si="147"/>
        <v>0</v>
      </c>
      <c r="S196" s="310"/>
      <c r="T196" s="105"/>
      <c r="U196" s="311" t="str">
        <f>IFERROR(IF(Q196="",VLOOKUP(R196,价格表,2,0),(VLOOKUP(Q196,IF({1,0},价格引用表!K:K,价格引用表!I:I),2,0))),"")</f>
        <v/>
      </c>
      <c r="V196" s="312" t="e">
        <f ca="1">IF(Q196="",VLOOKUP(R196,价格表,5,0),VLOOKUP(Q196,INDIRECT("价格引用表!K"&amp;MATCH(R196,价格引用表!H:H,0)&amp;":L1200"),2,0))</f>
        <v>#N/A</v>
      </c>
      <c r="W196" s="307">
        <v>1</v>
      </c>
      <c r="X196" s="312">
        <f ca="1" t="shared" si="143"/>
        <v>0</v>
      </c>
    </row>
    <row r="197" ht="18" customHeight="1" spans="1:33">
      <c r="A197" s="110"/>
      <c r="B197" s="102">
        <v>12</v>
      </c>
      <c r="C197" s="103" t="s">
        <v>32</v>
      </c>
      <c r="D197" s="103" t="s">
        <v>283</v>
      </c>
      <c r="E197" s="299"/>
      <c r="F197" s="147" t="str">
        <f t="shared" si="141"/>
        <v>化粪池</v>
      </c>
      <c r="G197" s="302">
        <v>1</v>
      </c>
      <c r="H197" s="303"/>
      <c r="I197" s="91" t="str">
        <f>IFERROR(IF(E197="",VLOOKUP(F197,价格表,2,0),(VLOOKUP(E197,IF({1,0},价格引用表!K:K,价格引用表!I:I),2,0))),"")</f>
        <v>个</v>
      </c>
      <c r="J197" s="147">
        <f ca="1">IF(E197="",VLOOKUP(F197,价格表,5,0),VLOOKUP(E197,INDIRECT("价格引用表!K"&amp;MATCH(D197,价格引用表!H:H,0)&amp;":L1200"),2,0))</f>
        <v>400</v>
      </c>
      <c r="K197" s="307">
        <v>1</v>
      </c>
      <c r="L197" s="147">
        <f ca="1" t="shared" si="142"/>
        <v>400</v>
      </c>
      <c r="M197" s="110"/>
      <c r="N197" s="102">
        <v>46</v>
      </c>
      <c r="O197" s="103"/>
      <c r="P197" s="103"/>
      <c r="Q197" s="299"/>
      <c r="R197" s="309">
        <f t="shared" si="144"/>
        <v>0</v>
      </c>
      <c r="S197" s="310"/>
      <c r="T197" s="105"/>
      <c r="U197" s="311" t="str">
        <f>IFERROR(IF(Q197="",VLOOKUP(R197,价格表,2,0),(VLOOKUP(Q197,IF({1,0},价格引用表!K:K,价格引用表!I:I),2,0))),"")</f>
        <v/>
      </c>
      <c r="V197" s="312" t="e">
        <f ca="1">IF(Q197="",VLOOKUP(R197,价格表,5,0),VLOOKUP(Q197,INDIRECT("价格引用表!K"&amp;MATCH(R197,价格引用表!H:H,0)&amp;":L1200"),2,0))</f>
        <v>#N/A</v>
      </c>
      <c r="W197" s="307">
        <v>1</v>
      </c>
      <c r="X197" s="312">
        <f ca="1" t="shared" si="143"/>
        <v>0</v>
      </c>
      <c r="Y197" s="202"/>
      <c r="Z197" s="202"/>
      <c r="AA197" s="202"/>
      <c r="AB197" s="202"/>
      <c r="AC197" s="202"/>
      <c r="AD197" s="202"/>
      <c r="AE197" s="202"/>
      <c r="AF197" s="202"/>
      <c r="AG197" s="202"/>
    </row>
    <row r="198" ht="18" customHeight="1" spans="1:33">
      <c r="A198" s="110"/>
      <c r="B198" s="102">
        <v>13</v>
      </c>
      <c r="C198" s="103" t="s">
        <v>32</v>
      </c>
      <c r="D198" s="103" t="s">
        <v>287</v>
      </c>
      <c r="E198" s="299"/>
      <c r="F198" s="147" t="str">
        <f t="shared" si="141"/>
        <v>贴砖平台</v>
      </c>
      <c r="G198" s="302">
        <f>2.75*24</f>
        <v>66</v>
      </c>
      <c r="H198" s="303"/>
      <c r="I198" s="91" t="str">
        <f>IFERROR(IF(E198="",VLOOKUP(F198,价格表,2,0),(VLOOKUP(E198,IF({1,0},价格引用表!K:K,价格引用表!I:I),2,0))),"")</f>
        <v>㎡</v>
      </c>
      <c r="J198" s="147">
        <f ca="1">IF(E198="",VLOOKUP(F198,价格表,5,0),VLOOKUP(E198,INDIRECT("价格引用表!K"&amp;MATCH(D198,价格引用表!H:H,0)&amp;":L1200"),2,0))</f>
        <v>200</v>
      </c>
      <c r="K198" s="307">
        <v>1</v>
      </c>
      <c r="L198" s="147">
        <f ca="1" t="shared" si="142"/>
        <v>13200</v>
      </c>
      <c r="M198" s="110"/>
      <c r="N198" s="102">
        <v>47</v>
      </c>
      <c r="O198" s="103"/>
      <c r="P198" s="103"/>
      <c r="Q198" s="299"/>
      <c r="R198" s="309">
        <f t="shared" si="144"/>
        <v>0</v>
      </c>
      <c r="S198" s="310"/>
      <c r="T198" s="105"/>
      <c r="U198" s="311" t="str">
        <f>IFERROR(IF(Q198="",VLOOKUP(R198,价格表,2,0),(VLOOKUP(Q198,IF({1,0},价格引用表!K:K,价格引用表!I:I),2,0))),"")</f>
        <v/>
      </c>
      <c r="V198" s="312" t="e">
        <f ca="1">IF(Q198="",VLOOKUP(R198,价格表,5,0),VLOOKUP(Q198,INDIRECT("价格引用表!K"&amp;MATCH(R198,价格引用表!H:H,0)&amp;":L1200"),2,0))</f>
        <v>#N/A</v>
      </c>
      <c r="W198" s="307">
        <v>1</v>
      </c>
      <c r="X198" s="312">
        <f ca="1" t="shared" si="143"/>
        <v>0</v>
      </c>
      <c r="Y198" s="202"/>
      <c r="Z198" s="202"/>
      <c r="AA198" s="202"/>
      <c r="AB198" s="202"/>
      <c r="AC198" s="202"/>
      <c r="AD198" s="202"/>
      <c r="AE198" s="202"/>
      <c r="AF198" s="202"/>
      <c r="AG198" s="202"/>
    </row>
    <row r="199" ht="18" customHeight="1" spans="1:33">
      <c r="A199" s="110"/>
      <c r="B199" s="102">
        <v>14</v>
      </c>
      <c r="C199" s="103" t="s">
        <v>32</v>
      </c>
      <c r="D199" s="103" t="s">
        <v>326</v>
      </c>
      <c r="E199" s="299"/>
      <c r="F199" s="147" t="str">
        <f t="shared" si="141"/>
        <v>热水器</v>
      </c>
      <c r="G199" s="302">
        <v>2</v>
      </c>
      <c r="H199" s="303"/>
      <c r="I199" s="91" t="str">
        <f>IFERROR(IF(E199="",VLOOKUP(F199,价格表,2,0),(VLOOKUP(E199,IF({1,0},价格引用表!K:K,价格引用表!I:I),2,0))),"")</f>
        <v>台</v>
      </c>
      <c r="J199" s="147">
        <f ca="1">IF(E199="",VLOOKUP(F199,价格表,5,0),VLOOKUP(E199,INDIRECT("价格引用表!K"&amp;MATCH(D199,价格引用表!H:H,0)&amp;":L1200"),2,0))</f>
        <v>500</v>
      </c>
      <c r="K199" s="307">
        <v>1</v>
      </c>
      <c r="L199" s="147">
        <f ca="1" t="shared" si="142"/>
        <v>1000</v>
      </c>
      <c r="M199" s="110"/>
      <c r="N199" s="102">
        <v>48</v>
      </c>
      <c r="O199" s="103"/>
      <c r="P199" s="103"/>
      <c r="Q199" s="299"/>
      <c r="R199" s="309">
        <f t="shared" si="144"/>
        <v>0</v>
      </c>
      <c r="S199" s="310"/>
      <c r="T199" s="105"/>
      <c r="U199" s="311" t="str">
        <f>IFERROR(IF(Q199="",VLOOKUP(R199,价格表,2,0),(VLOOKUP(Q199,IF({1,0},价格引用表!K:K,价格引用表!I:I),2,0))),"")</f>
        <v/>
      </c>
      <c r="V199" s="312" t="e">
        <f ca="1">IF(Q199="",VLOOKUP(R199,价格表,5,0),VLOOKUP(Q199,INDIRECT("价格引用表!K"&amp;MATCH(R199,价格引用表!H:H,0)&amp;":L1200"),2,0))</f>
        <v>#N/A</v>
      </c>
      <c r="W199" s="307">
        <v>1</v>
      </c>
      <c r="X199" s="312">
        <f ca="1" t="shared" si="143"/>
        <v>0</v>
      </c>
      <c r="Y199" s="202"/>
      <c r="Z199" s="202"/>
      <c r="AA199" s="202"/>
      <c r="AB199" s="202"/>
      <c r="AC199" s="202"/>
      <c r="AD199" s="202"/>
      <c r="AE199" s="202"/>
      <c r="AF199" s="202"/>
      <c r="AG199" s="202"/>
    </row>
    <row r="200" ht="18" customHeight="1" spans="1:33">
      <c r="A200" s="110"/>
      <c r="B200" s="102">
        <v>15</v>
      </c>
      <c r="C200" s="103" t="s">
        <v>32</v>
      </c>
      <c r="D200" s="103" t="s">
        <v>312</v>
      </c>
      <c r="E200" s="299"/>
      <c r="F200" s="147" t="str">
        <f t="shared" si="141"/>
        <v>塑料水箱</v>
      </c>
      <c r="G200" s="302">
        <v>1</v>
      </c>
      <c r="H200" s="303"/>
      <c r="I200" s="91" t="str">
        <f>IFERROR(IF(E200="",VLOOKUP(F200,价格表,2,0),(VLOOKUP(E200,IF({1,0},价格引用表!K:K,价格引用表!I:I),2,0))),"")</f>
        <v>个</v>
      </c>
      <c r="J200" s="147">
        <f ca="1">IF(E200="",VLOOKUP(F200,价格表,5,0),VLOOKUP(E200,INDIRECT("价格引用表!K"&amp;MATCH(D200,价格引用表!H:H,0)&amp;":L1200"),2,0))</f>
        <v>400</v>
      </c>
      <c r="K200" s="307">
        <v>1</v>
      </c>
      <c r="L200" s="147">
        <f ca="1" t="shared" si="142"/>
        <v>400</v>
      </c>
      <c r="M200" s="110"/>
      <c r="N200" s="102">
        <v>49</v>
      </c>
      <c r="O200" s="103"/>
      <c r="P200" s="103"/>
      <c r="Q200" s="299"/>
      <c r="R200" s="309">
        <f t="shared" si="144"/>
        <v>0</v>
      </c>
      <c r="S200" s="310"/>
      <c r="T200" s="105"/>
      <c r="U200" s="311" t="str">
        <f>IFERROR(IF(Q200="",VLOOKUP(R200,价格表,2,0),(VLOOKUP(Q200,IF({1,0},价格引用表!K:K,价格引用表!I:I),2,0))),"")</f>
        <v/>
      </c>
      <c r="V200" s="312" t="e">
        <f ca="1">IF(Q200="",VLOOKUP(R200,价格表,5,0),VLOOKUP(Q200,INDIRECT("价格引用表!K"&amp;MATCH(R200,价格引用表!H:H,0)&amp;":L1200"),2,0))</f>
        <v>#N/A</v>
      </c>
      <c r="W200" s="307">
        <v>1</v>
      </c>
      <c r="X200" s="312">
        <f ca="1" t="shared" si="143"/>
        <v>0</v>
      </c>
      <c r="Y200" s="202"/>
      <c r="Z200" s="202"/>
      <c r="AA200" s="202"/>
      <c r="AB200" s="202"/>
      <c r="AC200" s="202"/>
      <c r="AD200" s="202"/>
      <c r="AE200" s="202"/>
      <c r="AF200" s="202"/>
      <c r="AG200" s="202"/>
    </row>
    <row r="201" ht="18" customHeight="1" spans="1:33">
      <c r="A201" s="110"/>
      <c r="B201" s="102">
        <v>16</v>
      </c>
      <c r="C201" s="103" t="s">
        <v>32</v>
      </c>
      <c r="D201" s="103" t="s">
        <v>244</v>
      </c>
      <c r="E201" s="299"/>
      <c r="F201" s="147" t="str">
        <f t="shared" si="141"/>
        <v>水泥地面</v>
      </c>
      <c r="G201" s="302">
        <f>2.3*2.75</f>
        <v>6.325</v>
      </c>
      <c r="H201" s="303"/>
      <c r="I201" s="91" t="str">
        <f>IFERROR(IF(E201="",VLOOKUP(F201,价格表,2,0),(VLOOKUP(E201,IF({1,0},价格引用表!K:K,价格引用表!I:I),2,0))),"")</f>
        <v>㎡</v>
      </c>
      <c r="J201" s="147">
        <f ca="1">IF(E201="",VLOOKUP(F201,价格表,5,0),VLOOKUP(E201,INDIRECT("价格引用表!K"&amp;MATCH(D201,价格引用表!H:H,0)&amp;":L1200"),2,0))</f>
        <v>50</v>
      </c>
      <c r="K201" s="307">
        <v>1</v>
      </c>
      <c r="L201" s="147">
        <f ca="1" t="shared" si="142"/>
        <v>317</v>
      </c>
      <c r="M201" s="110"/>
      <c r="N201" s="102">
        <v>50</v>
      </c>
      <c r="O201" s="103"/>
      <c r="P201" s="103"/>
      <c r="Q201" s="299"/>
      <c r="R201" s="309">
        <f t="shared" si="144"/>
        <v>0</v>
      </c>
      <c r="S201" s="310"/>
      <c r="T201" s="105"/>
      <c r="U201" s="311" t="str">
        <f>IFERROR(IF(Q201="",VLOOKUP(R201,价格表,2,0),(VLOOKUP(Q201,IF({1,0},价格引用表!K:K,价格引用表!I:I),2,0))),"")</f>
        <v/>
      </c>
      <c r="V201" s="312" t="e">
        <f ca="1">IF(Q201="",VLOOKUP(R201,价格表,5,0),VLOOKUP(Q201,INDIRECT("价格引用表!K"&amp;MATCH(R201,价格引用表!H:H,0)&amp;":L1200"),2,0))</f>
        <v>#N/A</v>
      </c>
      <c r="W201" s="307">
        <v>1</v>
      </c>
      <c r="X201" s="312">
        <f ca="1" t="shared" si="143"/>
        <v>0</v>
      </c>
      <c r="Y201" s="202"/>
      <c r="Z201" s="202"/>
      <c r="AA201" s="202"/>
      <c r="AB201" s="202"/>
      <c r="AC201" s="202"/>
      <c r="AD201" s="202"/>
      <c r="AE201" s="202"/>
      <c r="AF201" s="202"/>
      <c r="AG201" s="202"/>
    </row>
    <row r="202" ht="18" customHeight="1" spans="1:33">
      <c r="A202" s="110"/>
      <c r="B202" s="102">
        <v>17</v>
      </c>
      <c r="C202" s="103" t="s">
        <v>29</v>
      </c>
      <c r="D202" s="103" t="s">
        <v>206</v>
      </c>
      <c r="E202" s="299" t="s">
        <v>218</v>
      </c>
      <c r="F202" s="147" t="str">
        <f t="shared" si="141"/>
        <v>砖墙</v>
      </c>
      <c r="G202" s="302">
        <f>1.2*4.5</f>
        <v>5.4</v>
      </c>
      <c r="H202" s="303"/>
      <c r="I202" s="91" t="str">
        <f>IFERROR(IF(E202="",VLOOKUP(F202,价格表,2,0),(VLOOKUP(E202,IF({1,0},价格引用表!K:K,价格引用表!I:I),2,0))),"")</f>
        <v>㎡</v>
      </c>
      <c r="J202" s="147">
        <f ca="1">IF(E202="",VLOOKUP(F202,价格表,5,0),VLOOKUP(E202,INDIRECT("价格引用表!K"&amp;MATCH(D202,价格引用表!H:H,0)&amp;":L1200"),2,0))</f>
        <v>140</v>
      </c>
      <c r="K202" s="307">
        <v>1</v>
      </c>
      <c r="L202" s="147">
        <f ca="1" t="shared" si="142"/>
        <v>756</v>
      </c>
      <c r="M202" s="110"/>
      <c r="N202" s="102">
        <v>51</v>
      </c>
      <c r="O202" s="103"/>
      <c r="P202" s="103"/>
      <c r="Q202" s="299"/>
      <c r="R202" s="309">
        <f t="shared" si="144"/>
        <v>0</v>
      </c>
      <c r="S202" s="310"/>
      <c r="T202" s="105"/>
      <c r="U202" s="311" t="str">
        <f>IFERROR(IF(Q202="",VLOOKUP(R202,价格表,2,0),(VLOOKUP(Q202,IF({1,0},价格引用表!K:K,价格引用表!I:I),2,0))),"")</f>
        <v/>
      </c>
      <c r="V202" s="312" t="e">
        <f ca="1">IF(Q202="",VLOOKUP(R202,价格表,5,0),VLOOKUP(Q202,INDIRECT("价格引用表!K"&amp;MATCH(R202,价格引用表!H:H,0)&amp;":L1200"),2,0))</f>
        <v>#N/A</v>
      </c>
      <c r="W202" s="307">
        <v>1</v>
      </c>
      <c r="X202" s="312">
        <f ca="1" t="shared" si="143"/>
        <v>0</v>
      </c>
      <c r="Y202" s="202"/>
      <c r="Z202" s="202"/>
      <c r="AA202" s="202"/>
      <c r="AB202" s="202"/>
      <c r="AC202" s="202"/>
      <c r="AD202" s="202"/>
      <c r="AE202" s="202"/>
      <c r="AF202" s="202"/>
      <c r="AG202" s="202"/>
    </row>
    <row r="203" ht="18" customHeight="1" spans="1:24">
      <c r="A203" s="110"/>
      <c r="B203" s="102">
        <v>18</v>
      </c>
      <c r="C203" s="103" t="s">
        <v>32</v>
      </c>
      <c r="D203" s="103" t="s">
        <v>295</v>
      </c>
      <c r="E203" s="299"/>
      <c r="F203" s="147" t="str">
        <f t="shared" si="141"/>
        <v>窝</v>
      </c>
      <c r="G203" s="302">
        <v>1</v>
      </c>
      <c r="H203" s="303"/>
      <c r="I203" s="91" t="str">
        <f>IFERROR(IF(E203="",VLOOKUP(F203,价格表,2,0),(VLOOKUP(E203,IF({1,0},价格引用表!K:K,价格引用表!I:I),2,0))),"")</f>
        <v>个</v>
      </c>
      <c r="J203" s="147">
        <f ca="1">IF(E203="",VLOOKUP(F203,价格表,5,0),VLOOKUP(E203,INDIRECT("价格引用表!K"&amp;MATCH(D203,价格引用表!H:H,0)&amp;":L1200"),2,0))</f>
        <v>150</v>
      </c>
      <c r="K203" s="307">
        <v>1</v>
      </c>
      <c r="L203" s="147">
        <f ca="1" t="shared" si="142"/>
        <v>150</v>
      </c>
      <c r="M203" s="110"/>
      <c r="N203" s="102">
        <v>52</v>
      </c>
      <c r="O203" s="103"/>
      <c r="P203" s="103"/>
      <c r="Q203" s="299"/>
      <c r="R203" s="309">
        <f t="shared" si="144"/>
        <v>0</v>
      </c>
      <c r="S203" s="310"/>
      <c r="T203" s="105"/>
      <c r="U203" s="311" t="str">
        <f>IFERROR(IF(Q203="",VLOOKUP(R203,价格表,2,0),(VLOOKUP(Q203,IF({1,0},价格引用表!K:K,价格引用表!I:I),2,0))),"")</f>
        <v/>
      </c>
      <c r="V203" s="312" t="e">
        <f ca="1">IF(Q203="",VLOOKUP(R203,价格表,5,0),VLOOKUP(Q203,INDIRECT("价格引用表!K"&amp;MATCH(R203,价格引用表!H:H,0)&amp;":L1200"),2,0))</f>
        <v>#N/A</v>
      </c>
      <c r="W203" s="307">
        <v>1</v>
      </c>
      <c r="X203" s="312">
        <f ca="1" t="shared" si="143"/>
        <v>0</v>
      </c>
    </row>
    <row r="204" ht="18" customHeight="1" spans="1:24">
      <c r="A204" s="110"/>
      <c r="B204" s="102">
        <v>19</v>
      </c>
      <c r="C204" s="103" t="s">
        <v>34</v>
      </c>
      <c r="D204" s="103" t="s">
        <v>337</v>
      </c>
      <c r="E204" s="299" t="s">
        <v>389</v>
      </c>
      <c r="F204" s="147" t="str">
        <f t="shared" si="141"/>
        <v>材树</v>
      </c>
      <c r="G204" s="302">
        <v>1</v>
      </c>
      <c r="H204" s="303"/>
      <c r="I204" s="91" t="str">
        <f>IFERROR(IF(E204="",VLOOKUP(F204,价格表,2,0),(VLOOKUP(E204,IF({1,0},价格引用表!K:K,价格引用表!I:I),2,0))),"")</f>
        <v>棵</v>
      </c>
      <c r="J204" s="147">
        <f ca="1">IF(E204="",VLOOKUP(F204,价格表,5,0),VLOOKUP(E204,INDIRECT("价格引用表!K"&amp;MATCH(D204,价格引用表!H:H,0)&amp;":L1200"),2,0))</f>
        <v>350</v>
      </c>
      <c r="K204" s="307">
        <v>1</v>
      </c>
      <c r="L204" s="147">
        <f ca="1" t="shared" si="142"/>
        <v>350</v>
      </c>
      <c r="M204" s="110"/>
      <c r="N204" s="102">
        <v>53</v>
      </c>
      <c r="O204" s="103"/>
      <c r="P204" s="103"/>
      <c r="Q204" s="299"/>
      <c r="R204" s="309">
        <f t="shared" si="144"/>
        <v>0</v>
      </c>
      <c r="S204" s="310"/>
      <c r="T204" s="105"/>
      <c r="U204" s="311" t="str">
        <f>IFERROR(IF(Q204="",VLOOKUP(R204,价格表,2,0),(VLOOKUP(Q204,IF({1,0},价格引用表!K:K,价格引用表!I:I),2,0))),"")</f>
        <v/>
      </c>
      <c r="V204" s="312" t="e">
        <f ca="1">IF(Q204="",VLOOKUP(R204,价格表,5,0),VLOOKUP(Q204,INDIRECT("价格引用表!K"&amp;MATCH(R204,价格引用表!H:H,0)&amp;":L1200"),2,0))</f>
        <v>#N/A</v>
      </c>
      <c r="W204" s="307">
        <v>1</v>
      </c>
      <c r="X204" s="312">
        <f ca="1" t="shared" si="143"/>
        <v>0</v>
      </c>
    </row>
    <row r="205" ht="18" customHeight="1" spans="1:24">
      <c r="A205" s="110"/>
      <c r="B205" s="102">
        <v>20</v>
      </c>
      <c r="C205" s="103" t="s">
        <v>32</v>
      </c>
      <c r="D205" s="103" t="s">
        <v>235</v>
      </c>
      <c r="E205" s="299"/>
      <c r="F205" s="147" t="str">
        <f t="shared" si="141"/>
        <v>水井</v>
      </c>
      <c r="G205" s="302">
        <v>1</v>
      </c>
      <c r="H205" s="303"/>
      <c r="I205" s="91" t="str">
        <f>IFERROR(IF(E205="",VLOOKUP(F205,价格表,2,0),(VLOOKUP(E205,IF({1,0},价格引用表!K:K,价格引用表!I:I),2,0))),"")</f>
        <v>眼</v>
      </c>
      <c r="J205" s="147">
        <f ca="1">IF(E205="",VLOOKUP(F205,价格表,5,0),VLOOKUP(E205,INDIRECT("价格引用表!K"&amp;MATCH(D205,价格引用表!H:H,0)&amp;":L1200"),2,0))</f>
        <v>4000</v>
      </c>
      <c r="K205" s="307">
        <v>1</v>
      </c>
      <c r="L205" s="147">
        <f ca="1" t="shared" si="142"/>
        <v>4000</v>
      </c>
      <c r="M205" s="110"/>
      <c r="N205" s="102">
        <v>54</v>
      </c>
      <c r="O205" s="103"/>
      <c r="P205" s="103"/>
      <c r="Q205" s="299"/>
      <c r="R205" s="309">
        <f t="shared" si="144"/>
        <v>0</v>
      </c>
      <c r="S205" s="310"/>
      <c r="T205" s="105"/>
      <c r="U205" s="311" t="str">
        <f>IFERROR(IF(Q205="",VLOOKUP(R205,价格表,2,0),(VLOOKUP(Q205,IF({1,0},价格引用表!K:K,价格引用表!I:I),2,0))),"")</f>
        <v/>
      </c>
      <c r="V205" s="312" t="e">
        <f ca="1">IF(Q205="",VLOOKUP(R205,价格表,5,0),VLOOKUP(Q205,INDIRECT("价格引用表!K"&amp;MATCH(R205,价格引用表!H:H,0)&amp;":L1200"),2,0))</f>
        <v>#N/A</v>
      </c>
      <c r="W205" s="307">
        <v>1</v>
      </c>
      <c r="X205" s="312">
        <f ca="1" t="shared" si="143"/>
        <v>0</v>
      </c>
    </row>
    <row r="206" ht="18" customHeight="1" spans="1:24">
      <c r="A206" s="110"/>
      <c r="B206" s="102">
        <v>21</v>
      </c>
      <c r="C206" s="103" t="s">
        <v>32</v>
      </c>
      <c r="D206" s="103" t="s">
        <v>244</v>
      </c>
      <c r="E206" s="299"/>
      <c r="F206" s="147" t="str">
        <f t="shared" si="141"/>
        <v>水泥地面</v>
      </c>
      <c r="G206" s="302">
        <f>27.3*1.5</f>
        <v>40.95</v>
      </c>
      <c r="H206" s="303"/>
      <c r="I206" s="91" t="str">
        <f>IFERROR(IF(E206="",VLOOKUP(F206,价格表,2,0),(VLOOKUP(E206,IF({1,0},价格引用表!K:K,价格引用表!I:I),2,0))),"")</f>
        <v>㎡</v>
      </c>
      <c r="J206" s="147">
        <f ca="1">IF(E206="",VLOOKUP(F206,价格表,5,0),VLOOKUP(E206,INDIRECT("价格引用表!K"&amp;MATCH(D206,价格引用表!H:H,0)&amp;":L1200"),2,0))</f>
        <v>50</v>
      </c>
      <c r="K206" s="307">
        <v>1</v>
      </c>
      <c r="L206" s="147">
        <f ca="1" t="shared" si="142"/>
        <v>2048</v>
      </c>
      <c r="M206" s="110"/>
      <c r="N206" s="102">
        <v>55</v>
      </c>
      <c r="O206" s="103"/>
      <c r="P206" s="103"/>
      <c r="Q206" s="299"/>
      <c r="R206" s="309">
        <f t="shared" si="144"/>
        <v>0</v>
      </c>
      <c r="S206" s="310"/>
      <c r="T206" s="105"/>
      <c r="U206" s="311" t="str">
        <f>IFERROR(IF(Q206="",VLOOKUP(R206,价格表,2,0),(VLOOKUP(Q206,IF({1,0},价格引用表!K:K,价格引用表!I:I),2,0))),"")</f>
        <v/>
      </c>
      <c r="V206" s="312" t="e">
        <f ca="1">IF(Q206="",VLOOKUP(R206,价格表,5,0),VLOOKUP(Q206,INDIRECT("价格引用表!K"&amp;MATCH(R206,价格引用表!H:H,0)&amp;":L1200"),2,0))</f>
        <v>#N/A</v>
      </c>
      <c r="W206" s="307">
        <v>1</v>
      </c>
      <c r="X206" s="312">
        <f ca="1" t="shared" si="143"/>
        <v>0</v>
      </c>
    </row>
    <row r="207" ht="18" customHeight="1" spans="1:24">
      <c r="A207" s="110"/>
      <c r="B207" s="102">
        <v>22</v>
      </c>
      <c r="C207" s="103"/>
      <c r="D207" s="103"/>
      <c r="E207" s="299"/>
      <c r="F207" s="147">
        <f t="shared" si="141"/>
        <v>0</v>
      </c>
      <c r="G207" s="302"/>
      <c r="H207" s="303"/>
      <c r="I207" s="91" t="str">
        <f>IFERROR(IF(E207="",VLOOKUP(F207,价格表,2,0),(VLOOKUP(E207,IF({1,0},价格引用表!K:K,价格引用表!I:I),2,0))),"")</f>
        <v/>
      </c>
      <c r="J207" s="147" t="e">
        <f ca="1">IF(E207="",VLOOKUP(F207,价格表,5,0),VLOOKUP(E207,INDIRECT("价格引用表!K"&amp;MATCH(D207,价格引用表!H:H,0)&amp;":L1200"),2,0))</f>
        <v>#N/A</v>
      </c>
      <c r="K207" s="307">
        <v>1</v>
      </c>
      <c r="L207" s="147">
        <f ca="1" t="shared" si="142"/>
        <v>0</v>
      </c>
      <c r="M207" s="110"/>
      <c r="N207" s="102">
        <v>56</v>
      </c>
      <c r="O207" s="103"/>
      <c r="P207" s="103"/>
      <c r="Q207" s="299"/>
      <c r="R207" s="309">
        <f t="shared" si="144"/>
        <v>0</v>
      </c>
      <c r="S207" s="310"/>
      <c r="T207" s="105"/>
      <c r="U207" s="311" t="str">
        <f>IFERROR(IF(Q207="",VLOOKUP(R207,价格表,2,0),(VLOOKUP(Q207,IF({1,0},价格引用表!K:K,价格引用表!I:I),2,0))),"")</f>
        <v/>
      </c>
      <c r="V207" s="312" t="e">
        <f ca="1">IF(Q207="",VLOOKUP(R207,价格表,5,0),VLOOKUP(Q207,INDIRECT("价格引用表!K"&amp;MATCH(R207,价格引用表!H:H,0)&amp;":L1200"),2,0))</f>
        <v>#N/A</v>
      </c>
      <c r="W207" s="307">
        <v>1</v>
      </c>
      <c r="X207" s="312">
        <f ca="1" t="shared" si="143"/>
        <v>0</v>
      </c>
    </row>
    <row r="208" ht="18" customHeight="1" spans="1:24">
      <c r="A208" s="110"/>
      <c r="B208" s="102">
        <v>23</v>
      </c>
      <c r="C208" s="103"/>
      <c r="D208" s="103"/>
      <c r="E208" s="299"/>
      <c r="F208" s="147">
        <f t="shared" si="141"/>
        <v>0</v>
      </c>
      <c r="G208" s="302"/>
      <c r="H208" s="303"/>
      <c r="I208" s="91" t="str">
        <f>IFERROR(IF(E208="",VLOOKUP(F208,价格表,2,0),(VLOOKUP(E208,IF({1,0},价格引用表!K:K,价格引用表!I:I),2,0))),"")</f>
        <v/>
      </c>
      <c r="J208" s="147" t="e">
        <f ca="1">IF(E208="",VLOOKUP(F208,价格表,5,0),VLOOKUP(E208,INDIRECT("价格引用表!K"&amp;MATCH(D208,价格引用表!H:H,0)&amp;":L1200"),2,0))</f>
        <v>#N/A</v>
      </c>
      <c r="K208" s="307">
        <v>1</v>
      </c>
      <c r="L208" s="147">
        <f ca="1" t="shared" si="142"/>
        <v>0</v>
      </c>
      <c r="M208" s="110"/>
      <c r="N208" s="102">
        <v>57</v>
      </c>
      <c r="O208" s="103"/>
      <c r="P208" s="103"/>
      <c r="Q208" s="299"/>
      <c r="R208" s="309">
        <f t="shared" si="144"/>
        <v>0</v>
      </c>
      <c r="S208" s="310"/>
      <c r="T208" s="105"/>
      <c r="U208" s="311" t="str">
        <f>IFERROR(IF(Q208="",VLOOKUP(R208,价格表,2,0),(VLOOKUP(Q208,IF({1,0},价格引用表!K:K,价格引用表!I:I),2,0))),"")</f>
        <v/>
      </c>
      <c r="V208" s="312" t="e">
        <f ca="1">IF(Q208="",VLOOKUP(R208,价格表,5,0),VLOOKUP(Q208,INDIRECT("价格引用表!K"&amp;MATCH(R208,价格引用表!H:H,0)&amp;":L1200"),2,0))</f>
        <v>#N/A</v>
      </c>
      <c r="W208" s="307">
        <v>1</v>
      </c>
      <c r="X208" s="312">
        <f ca="1" t="shared" si="143"/>
        <v>0</v>
      </c>
    </row>
    <row r="209" ht="18" customHeight="1" spans="1:24">
      <c r="A209" s="110"/>
      <c r="B209" s="102">
        <v>24</v>
      </c>
      <c r="C209" s="103"/>
      <c r="D209" s="103"/>
      <c r="E209" s="299"/>
      <c r="F209" s="147">
        <f t="shared" si="141"/>
        <v>0</v>
      </c>
      <c r="G209" s="302"/>
      <c r="H209" s="303"/>
      <c r="I209" s="91" t="str">
        <f>IFERROR(IF(E209="",VLOOKUP(F209,价格表,2,0),(VLOOKUP(E209,IF({1,0},价格引用表!K:K,价格引用表!I:I),2,0))),"")</f>
        <v/>
      </c>
      <c r="J209" s="147" t="e">
        <f ca="1">IF(E209="",VLOOKUP(F209,价格表,5,0),VLOOKUP(E209,INDIRECT("价格引用表!K"&amp;MATCH(D209,价格引用表!H:H,0)&amp;":L1200"),2,0))</f>
        <v>#N/A</v>
      </c>
      <c r="K209" s="307">
        <v>1</v>
      </c>
      <c r="L209" s="147">
        <f ca="1" t="shared" si="142"/>
        <v>0</v>
      </c>
      <c r="M209" s="110"/>
      <c r="N209" s="102">
        <v>58</v>
      </c>
      <c r="O209" s="103"/>
      <c r="P209" s="103"/>
      <c r="Q209" s="299"/>
      <c r="R209" s="309">
        <f t="shared" si="144"/>
        <v>0</v>
      </c>
      <c r="S209" s="310"/>
      <c r="T209" s="105"/>
      <c r="U209" s="311" t="str">
        <f>IFERROR(IF(Q209="",VLOOKUP(R209,价格表,2,0),(VLOOKUP(Q209,IF({1,0},价格引用表!K:K,价格引用表!I:I),2,0))),"")</f>
        <v/>
      </c>
      <c r="V209" s="312" t="e">
        <f ca="1">IF(Q209="",VLOOKUP(R209,价格表,5,0),VLOOKUP(Q209,INDIRECT("价格引用表!K"&amp;MATCH(R209,价格引用表!H:H,0)&amp;":L1200"),2,0))</f>
        <v>#N/A</v>
      </c>
      <c r="W209" s="307">
        <v>1</v>
      </c>
      <c r="X209" s="312">
        <f ca="1" t="shared" si="143"/>
        <v>0</v>
      </c>
    </row>
    <row r="210" ht="18" customHeight="1" spans="1:24">
      <c r="A210" s="110"/>
      <c r="B210" s="102">
        <v>25</v>
      </c>
      <c r="C210" s="103"/>
      <c r="D210" s="103"/>
      <c r="E210" s="299"/>
      <c r="F210" s="147">
        <f t="shared" si="141"/>
        <v>0</v>
      </c>
      <c r="G210" s="302"/>
      <c r="H210" s="303"/>
      <c r="I210" s="91" t="str">
        <f>IFERROR(IF(E210="",VLOOKUP(F210,价格表,2,0),(VLOOKUP(E210,IF({1,0},价格引用表!K:K,价格引用表!I:I),2,0))),"")</f>
        <v/>
      </c>
      <c r="J210" s="147" t="e">
        <f ca="1">IF(E210="",VLOOKUP(F210,价格表,5,0),VLOOKUP(E210,INDIRECT("价格引用表!K"&amp;MATCH(D210,价格引用表!H:H,0)&amp;":L1200"),2,0))</f>
        <v>#N/A</v>
      </c>
      <c r="K210" s="307">
        <v>1</v>
      </c>
      <c r="L210" s="147">
        <f ca="1" t="shared" si="142"/>
        <v>0</v>
      </c>
      <c r="M210" s="110"/>
      <c r="N210" s="102">
        <v>59</v>
      </c>
      <c r="O210" s="103"/>
      <c r="P210" s="103"/>
      <c r="Q210" s="299"/>
      <c r="R210" s="309">
        <f t="shared" si="144"/>
        <v>0</v>
      </c>
      <c r="S210" s="310"/>
      <c r="T210" s="105"/>
      <c r="U210" s="311" t="str">
        <f>IFERROR(IF(Q210="",VLOOKUP(R210,价格表,2,0),(VLOOKUP(Q210,IF({1,0},价格引用表!K:K,价格引用表!I:I),2,0))),"")</f>
        <v/>
      </c>
      <c r="V210" s="312" t="e">
        <f ca="1">IF(Q210="",VLOOKUP(R210,价格表,5,0),VLOOKUP(Q210,INDIRECT("价格引用表!K"&amp;MATCH(R210,价格引用表!H:H,0)&amp;":L1200"),2,0))</f>
        <v>#N/A</v>
      </c>
      <c r="W210" s="307">
        <v>1</v>
      </c>
      <c r="X210" s="312">
        <f ca="1" t="shared" si="143"/>
        <v>0</v>
      </c>
    </row>
    <row r="211" ht="18" customHeight="1" spans="1:24">
      <c r="A211" s="110"/>
      <c r="B211" s="102">
        <v>26</v>
      </c>
      <c r="C211" s="103"/>
      <c r="D211" s="103"/>
      <c r="E211" s="299"/>
      <c r="F211" s="147">
        <f t="shared" si="141"/>
        <v>0</v>
      </c>
      <c r="G211" s="302"/>
      <c r="H211" s="303"/>
      <c r="I211" s="91" t="str">
        <f>IFERROR(IF(E211="",VLOOKUP(F211,价格表,2,0),(VLOOKUP(E211,IF({1,0},价格引用表!K:K,价格引用表!I:I),2,0))),"")</f>
        <v/>
      </c>
      <c r="J211" s="147" t="e">
        <f ca="1">IF(E211="",VLOOKUP(F211,价格表,5,0),VLOOKUP(E211,INDIRECT("价格引用表!K"&amp;MATCH(D211,价格引用表!H:H,0)&amp;":L1200"),2,0))</f>
        <v>#N/A</v>
      </c>
      <c r="K211" s="307">
        <v>1</v>
      </c>
      <c r="L211" s="147">
        <f ca="1" t="shared" si="142"/>
        <v>0</v>
      </c>
      <c r="M211" s="110"/>
      <c r="N211" s="102">
        <v>60</v>
      </c>
      <c r="O211" s="103"/>
      <c r="P211" s="103"/>
      <c r="Q211" s="299"/>
      <c r="R211" s="309">
        <f t="shared" si="144"/>
        <v>0</v>
      </c>
      <c r="S211" s="310"/>
      <c r="T211" s="105"/>
      <c r="U211" s="311" t="str">
        <f>IFERROR(IF(Q211="",VLOOKUP(R211,价格表,2,0),(VLOOKUP(Q211,IF({1,0},价格引用表!K:K,价格引用表!I:I),2,0))),"")</f>
        <v/>
      </c>
      <c r="V211" s="312" t="e">
        <f ca="1">IF(Q211="",VLOOKUP(R211,价格表,5,0),VLOOKUP(Q211,INDIRECT("价格引用表!K"&amp;MATCH(R211,价格引用表!H:H,0)&amp;":L1200"),2,0))</f>
        <v>#N/A</v>
      </c>
      <c r="W211" s="307">
        <v>1</v>
      </c>
      <c r="X211" s="312">
        <f ca="1" t="shared" si="143"/>
        <v>0</v>
      </c>
    </row>
    <row r="212" ht="18" customHeight="1" spans="1:24">
      <c r="A212" s="110"/>
      <c r="B212" s="102">
        <v>27</v>
      </c>
      <c r="C212" s="103"/>
      <c r="D212" s="103"/>
      <c r="E212" s="299"/>
      <c r="F212" s="147">
        <f t="shared" si="141"/>
        <v>0</v>
      </c>
      <c r="G212" s="302"/>
      <c r="H212" s="303"/>
      <c r="I212" s="91" t="str">
        <f>IFERROR(IF(E212="",VLOOKUP(F212,价格表,2,0),(VLOOKUP(E212,IF({1,0},价格引用表!K:K,价格引用表!I:I),2,0))),"")</f>
        <v/>
      </c>
      <c r="J212" s="147" t="e">
        <f ca="1">IF(E212="",VLOOKUP(F212,价格表,5,0),VLOOKUP(E212,INDIRECT("价格引用表!K"&amp;MATCH(D212,价格引用表!H:H,0)&amp;":L1200"),2,0))</f>
        <v>#N/A</v>
      </c>
      <c r="K212" s="307">
        <v>1</v>
      </c>
      <c r="L212" s="147">
        <f ca="1" t="shared" si="142"/>
        <v>0</v>
      </c>
      <c r="M212" s="110"/>
      <c r="N212" s="102">
        <v>61</v>
      </c>
      <c r="O212" s="103"/>
      <c r="P212" s="103"/>
      <c r="Q212" s="299"/>
      <c r="R212" s="309">
        <f t="shared" si="144"/>
        <v>0</v>
      </c>
      <c r="S212" s="310"/>
      <c r="T212" s="105"/>
      <c r="U212" s="311" t="str">
        <f>IFERROR(IF(Q212="",VLOOKUP(R212,价格表,2,0),(VLOOKUP(Q212,IF({1,0},价格引用表!K:K,价格引用表!I:I),2,0))),"")</f>
        <v/>
      </c>
      <c r="V212" s="312" t="e">
        <f ca="1">IF(Q212="",VLOOKUP(R212,价格表,5,0),VLOOKUP(Q212,INDIRECT("价格引用表!K"&amp;MATCH(R212,价格引用表!H:H,0)&amp;":L1200"),2,0))</f>
        <v>#N/A</v>
      </c>
      <c r="W212" s="307">
        <v>1</v>
      </c>
      <c r="X212" s="312">
        <f ca="1" t="shared" si="143"/>
        <v>0</v>
      </c>
    </row>
    <row r="213" ht="18" customHeight="1" spans="1:24">
      <c r="A213" s="110"/>
      <c r="B213" s="102">
        <v>28</v>
      </c>
      <c r="C213" s="103"/>
      <c r="D213" s="103"/>
      <c r="E213" s="299"/>
      <c r="F213" s="147">
        <f t="shared" si="141"/>
        <v>0</v>
      </c>
      <c r="G213" s="302"/>
      <c r="H213" s="303"/>
      <c r="I213" s="91" t="str">
        <f>IFERROR(IF(E213="",VLOOKUP(F213,价格表,2,0),(VLOOKUP(E213,IF({1,0},价格引用表!K:K,价格引用表!I:I),2,0))),"")</f>
        <v/>
      </c>
      <c r="J213" s="147" t="e">
        <f ca="1">IF(E213="",VLOOKUP(F213,价格表,5,0),VLOOKUP(E213,INDIRECT("价格引用表!K"&amp;MATCH(D213,价格引用表!H:H,0)&amp;":L1200"),2,0))</f>
        <v>#N/A</v>
      </c>
      <c r="K213" s="307">
        <v>1</v>
      </c>
      <c r="L213" s="147">
        <f ca="1" t="shared" si="142"/>
        <v>0</v>
      </c>
      <c r="M213" s="110"/>
      <c r="N213" s="102">
        <v>62</v>
      </c>
      <c r="O213" s="103"/>
      <c r="P213" s="103"/>
      <c r="Q213" s="299"/>
      <c r="R213" s="309">
        <f t="shared" ref="R213:R214" si="148">P213</f>
        <v>0</v>
      </c>
      <c r="S213" s="310"/>
      <c r="T213" s="105"/>
      <c r="U213" s="311" t="str">
        <f>IFERROR(IF(Q213="",VLOOKUP(R213,价格表,2,0),(VLOOKUP(Q213,IF({1,0},价格引用表!K:K,价格引用表!I:I),2,0))),"")</f>
        <v/>
      </c>
      <c r="V213" s="312" t="e">
        <f ca="1">IF(Q213="",VLOOKUP(R213,价格表,5,0),VLOOKUP(Q213,INDIRECT("价格引用表!K"&amp;MATCH(R213,价格引用表!H:H,0)&amp;":L1200"),2,0))</f>
        <v>#N/A</v>
      </c>
      <c r="W213" s="307">
        <v>1</v>
      </c>
      <c r="X213" s="312">
        <f ca="1" t="shared" si="143"/>
        <v>0</v>
      </c>
    </row>
    <row r="214" ht="18" customHeight="1" spans="1:24">
      <c r="A214" s="110"/>
      <c r="B214" s="102">
        <v>29</v>
      </c>
      <c r="C214" s="103"/>
      <c r="D214" s="103"/>
      <c r="E214" s="299"/>
      <c r="F214" s="147">
        <f t="shared" ref="F214:F219" si="149">D214</f>
        <v>0</v>
      </c>
      <c r="G214" s="302"/>
      <c r="H214" s="303"/>
      <c r="I214" s="91" t="str">
        <f>IFERROR(IF(E214="",VLOOKUP(F214,价格表,2,0),(VLOOKUP(E214,IF({1,0},价格引用表!K:K,价格引用表!I:I),2,0))),"")</f>
        <v/>
      </c>
      <c r="J214" s="147" t="e">
        <f ca="1">IF(E214="",VLOOKUP(F214,价格表,5,0),VLOOKUP(E214,INDIRECT("价格引用表!K"&amp;MATCH(D214,价格引用表!H:H,0)&amp;":L1200"),2,0))</f>
        <v>#N/A</v>
      </c>
      <c r="K214" s="307">
        <v>1</v>
      </c>
      <c r="L214" s="147">
        <f ca="1" t="shared" si="142"/>
        <v>0</v>
      </c>
      <c r="M214" s="110"/>
      <c r="N214" s="102">
        <v>63</v>
      </c>
      <c r="O214" s="103"/>
      <c r="P214" s="103"/>
      <c r="Q214" s="299"/>
      <c r="R214" s="309">
        <f t="shared" si="148"/>
        <v>0</v>
      </c>
      <c r="S214" s="310"/>
      <c r="T214" s="105"/>
      <c r="U214" s="311" t="str">
        <f>IFERROR(IF(Q214="",VLOOKUP(R214,价格表,2,0),(VLOOKUP(Q214,IF({1,0},价格引用表!K:K,价格引用表!I:I),2,0))),"")</f>
        <v/>
      </c>
      <c r="V214" s="312" t="e">
        <f ca="1">IF(Q214="",VLOOKUP(R214,价格表,5,0),VLOOKUP(Q214,INDIRECT("价格引用表!K"&amp;MATCH(R214,价格引用表!H:H,0)&amp;":L1200"),2,0))</f>
        <v>#N/A</v>
      </c>
      <c r="W214" s="307">
        <v>1</v>
      </c>
      <c r="X214" s="312">
        <f ca="1" t="shared" si="143"/>
        <v>0</v>
      </c>
    </row>
    <row r="215" ht="18" customHeight="1" spans="1:24">
      <c r="A215" s="110"/>
      <c r="B215" s="102">
        <v>30</v>
      </c>
      <c r="C215" s="103"/>
      <c r="D215" s="103"/>
      <c r="E215" s="299"/>
      <c r="F215" s="147">
        <f t="shared" si="149"/>
        <v>0</v>
      </c>
      <c r="G215" s="302"/>
      <c r="H215" s="303"/>
      <c r="I215" s="91" t="str">
        <f>IFERROR(IF(E215="",VLOOKUP(F215,价格表,2,0),(VLOOKUP(E215,IF({1,0},价格引用表!K:K,价格引用表!I:I),2,0))),"")</f>
        <v/>
      </c>
      <c r="J215" s="147" t="e">
        <f ca="1">IF(E215="",VLOOKUP(F215,价格表,5,0),VLOOKUP(E215,INDIRECT("价格引用表!K"&amp;MATCH(D215,价格引用表!H:H,0)&amp;":L1200"),2,0))</f>
        <v>#N/A</v>
      </c>
      <c r="K215" s="307">
        <v>1</v>
      </c>
      <c r="L215" s="147">
        <f ca="1" t="shared" si="142"/>
        <v>0</v>
      </c>
      <c r="M215" s="110"/>
      <c r="N215" s="102">
        <v>64</v>
      </c>
      <c r="O215" s="103"/>
      <c r="P215" s="103"/>
      <c r="Q215" s="299"/>
      <c r="R215" s="309">
        <f t="shared" ref="R215:R218" si="150">P215</f>
        <v>0</v>
      </c>
      <c r="S215" s="310"/>
      <c r="T215" s="105"/>
      <c r="U215" s="311" t="str">
        <f>IFERROR(IF(Q215="",VLOOKUP(R215,价格表,2,0),(VLOOKUP(Q215,IF({1,0},价格引用表!K:K,价格引用表!I:I),2,0))),"")</f>
        <v/>
      </c>
      <c r="V215" s="312" t="e">
        <f ca="1">IF(Q215="",VLOOKUP(R215,价格表,5,0),VLOOKUP(Q215,INDIRECT("价格引用表!K"&amp;MATCH(R215,价格引用表!H:H,0)&amp;":L1200"),2,0))</f>
        <v>#N/A</v>
      </c>
      <c r="W215" s="307">
        <v>1</v>
      </c>
      <c r="X215" s="312">
        <f ca="1" t="shared" si="143"/>
        <v>0</v>
      </c>
    </row>
    <row r="216" ht="18" customHeight="1" spans="1:24">
      <c r="A216" s="110"/>
      <c r="B216" s="102">
        <v>31</v>
      </c>
      <c r="C216" s="103"/>
      <c r="D216" s="103"/>
      <c r="E216" s="299"/>
      <c r="F216" s="147">
        <f t="shared" si="149"/>
        <v>0</v>
      </c>
      <c r="G216" s="302"/>
      <c r="H216" s="303"/>
      <c r="I216" s="91" t="str">
        <f>IFERROR(IF(E216="",VLOOKUP(F216,价格表,2,0),(VLOOKUP(E216,IF({1,0},价格引用表!K:K,价格引用表!I:I),2,0))),"")</f>
        <v/>
      </c>
      <c r="J216" s="147" t="e">
        <f ca="1">IF(E216="",VLOOKUP(F216,价格表,5,0),VLOOKUP(E216,INDIRECT("价格引用表!K"&amp;MATCH(D216,价格引用表!H:H,0)&amp;":L1200"),2,0))</f>
        <v>#N/A</v>
      </c>
      <c r="K216" s="307">
        <v>1</v>
      </c>
      <c r="L216" s="147">
        <f ca="1" t="shared" si="142"/>
        <v>0</v>
      </c>
      <c r="M216" s="110"/>
      <c r="N216" s="102">
        <v>65</v>
      </c>
      <c r="O216" s="103"/>
      <c r="P216" s="103"/>
      <c r="Q216" s="299"/>
      <c r="R216" s="309">
        <f t="shared" si="150"/>
        <v>0</v>
      </c>
      <c r="S216" s="310"/>
      <c r="T216" s="105"/>
      <c r="U216" s="311" t="str">
        <f>IFERROR(IF(Q216="",VLOOKUP(R216,价格表,2,0),(VLOOKUP(Q216,IF({1,0},价格引用表!K:K,价格引用表!I:I),2,0))),"")</f>
        <v/>
      </c>
      <c r="V216" s="312" t="e">
        <f ca="1">IF(Q216="",VLOOKUP(R216,价格表,5,0),VLOOKUP(Q216,INDIRECT("价格引用表!K"&amp;MATCH(R216,价格引用表!H:H,0)&amp;":L1200"),2,0))</f>
        <v>#N/A</v>
      </c>
      <c r="W216" s="307">
        <v>1</v>
      </c>
      <c r="X216" s="312">
        <f ca="1" t="shared" si="143"/>
        <v>0</v>
      </c>
    </row>
    <row r="217" ht="18" customHeight="1" spans="1:24">
      <c r="A217" s="110"/>
      <c r="B217" s="102">
        <v>32</v>
      </c>
      <c r="C217" s="103"/>
      <c r="D217" s="103"/>
      <c r="E217" s="299"/>
      <c r="F217" s="147">
        <f t="shared" si="149"/>
        <v>0</v>
      </c>
      <c r="G217" s="302"/>
      <c r="H217" s="303"/>
      <c r="I217" s="91" t="str">
        <f>IFERROR(IF(E217="",VLOOKUP(F217,价格表,2,0),(VLOOKUP(E217,IF({1,0},价格引用表!K:K,价格引用表!I:I),2,0))),"")</f>
        <v/>
      </c>
      <c r="J217" s="147" t="e">
        <f ca="1">IF(E217="",VLOOKUP(F217,价格表,5,0),VLOOKUP(E217,INDIRECT("价格引用表!K"&amp;MATCH(D217,价格引用表!H:H,0)&amp;":L1200"),2,0))</f>
        <v>#N/A</v>
      </c>
      <c r="K217" s="307">
        <v>1</v>
      </c>
      <c r="L217" s="147">
        <f ca="1" t="shared" si="142"/>
        <v>0</v>
      </c>
      <c r="M217" s="110"/>
      <c r="N217" s="102">
        <v>66</v>
      </c>
      <c r="O217" s="103"/>
      <c r="P217" s="103"/>
      <c r="Q217" s="299"/>
      <c r="R217" s="309">
        <f t="shared" si="150"/>
        <v>0</v>
      </c>
      <c r="S217" s="310"/>
      <c r="T217" s="105"/>
      <c r="U217" s="311" t="str">
        <f>IFERROR(IF(Q217="",VLOOKUP(R217,价格表,2,0),(VLOOKUP(Q217,IF({1,0},价格引用表!K:K,价格引用表!I:I),2,0))),"")</f>
        <v/>
      </c>
      <c r="V217" s="312" t="e">
        <f ca="1">IF(Q217="",VLOOKUP(R217,价格表,5,0),VLOOKUP(Q217,INDIRECT("价格引用表!K"&amp;MATCH(R217,价格引用表!H:H,0)&amp;":L1200"),2,0))</f>
        <v>#N/A</v>
      </c>
      <c r="W217" s="307">
        <v>1</v>
      </c>
      <c r="X217" s="312">
        <f ca="1" t="shared" si="143"/>
        <v>0</v>
      </c>
    </row>
    <row r="218" ht="18" customHeight="1" spans="1:24">
      <c r="A218" s="110"/>
      <c r="B218" s="102">
        <v>33</v>
      </c>
      <c r="C218" s="103"/>
      <c r="D218" s="103"/>
      <c r="E218" s="299"/>
      <c r="F218" s="147">
        <f t="shared" si="149"/>
        <v>0</v>
      </c>
      <c r="G218" s="302"/>
      <c r="H218" s="303"/>
      <c r="I218" s="91" t="str">
        <f>IFERROR(IF(E218="",VLOOKUP(F218,价格表,2,0),(VLOOKUP(E218,IF({1,0},价格引用表!K:K,价格引用表!I:I),2,0))),"")</f>
        <v/>
      </c>
      <c r="J218" s="147" t="e">
        <f ca="1">IF(E218="",VLOOKUP(F218,价格表,5,0),VLOOKUP(E218,INDIRECT("价格引用表!K"&amp;MATCH(D218,价格引用表!H:H,0)&amp;":L1200"),2,0))</f>
        <v>#N/A</v>
      </c>
      <c r="K218" s="307">
        <v>1</v>
      </c>
      <c r="L218" s="147">
        <f ca="1" t="shared" si="142"/>
        <v>0</v>
      </c>
      <c r="M218" s="110"/>
      <c r="N218" s="102">
        <v>67</v>
      </c>
      <c r="O218" s="103"/>
      <c r="P218" s="103"/>
      <c r="Q218" s="299"/>
      <c r="R218" s="309">
        <f t="shared" si="150"/>
        <v>0</v>
      </c>
      <c r="S218" s="310"/>
      <c r="T218" s="105"/>
      <c r="U218" s="311" t="str">
        <f>IFERROR(IF(Q218="",VLOOKUP(R218,价格表,2,0),(VLOOKUP(Q218,IF({1,0},价格引用表!K:K,价格引用表!I:I),2,0))),"")</f>
        <v/>
      </c>
      <c r="V218" s="312" t="e">
        <f ca="1">IF(Q218="",VLOOKUP(R218,价格表,5,0),VLOOKUP(Q218,INDIRECT("价格引用表!K"&amp;MATCH(R218,价格引用表!H:H,0)&amp;":L1200"),2,0))</f>
        <v>#N/A</v>
      </c>
      <c r="W218" s="307">
        <v>1</v>
      </c>
      <c r="X218" s="312">
        <f ca="1" t="shared" si="143"/>
        <v>0</v>
      </c>
    </row>
    <row r="219" ht="18" customHeight="1" spans="1:24">
      <c r="A219" s="120"/>
      <c r="B219" s="102">
        <v>34</v>
      </c>
      <c r="C219" s="103"/>
      <c r="D219" s="103"/>
      <c r="E219" s="299"/>
      <c r="F219" s="147">
        <f t="shared" si="149"/>
        <v>0</v>
      </c>
      <c r="G219" s="302"/>
      <c r="H219" s="303"/>
      <c r="I219" s="91" t="str">
        <f>IFERROR(IF(E219="",VLOOKUP(F219,价格表,2,0),(VLOOKUP(E219,IF({1,0},价格引用表!K:K,价格引用表!I:I),2,0))),"")</f>
        <v/>
      </c>
      <c r="J219" s="147" t="e">
        <f ca="1">IF(E219="",VLOOKUP(F219,价格表,5,0),VLOOKUP(E219,INDIRECT("价格引用表!K"&amp;MATCH(D219,价格引用表!H:H,0)&amp;":L1200"),2,0))</f>
        <v>#N/A</v>
      </c>
      <c r="K219" s="307">
        <v>1</v>
      </c>
      <c r="L219" s="147">
        <f ca="1" t="shared" ref="L219" si="151">ROUND(IFERROR(G219*J219*K219,),0)</f>
        <v>0</v>
      </c>
      <c r="M219" s="120"/>
      <c r="N219" s="318" t="s">
        <v>960</v>
      </c>
      <c r="O219" s="319"/>
      <c r="P219" s="319"/>
      <c r="Q219" s="326"/>
      <c r="R219" s="327"/>
      <c r="S219" s="328"/>
      <c r="T219" s="105"/>
      <c r="U219" s="311"/>
      <c r="V219" s="327">
        <f ca="1">SUM(L186:L219,X186:X218)</f>
        <v>72898</v>
      </c>
      <c r="W219" s="329"/>
      <c r="X219" s="328"/>
    </row>
    <row r="220" ht="42" customHeight="1" spans="1:24">
      <c r="A220" s="404" t="s">
        <v>1021</v>
      </c>
      <c r="B220" s="314"/>
      <c r="C220" s="314"/>
      <c r="D220" s="314"/>
      <c r="E220" s="315"/>
      <c r="F220" s="316" t="e">
        <f ca="1">N220+U220</f>
        <v>#N/A</v>
      </c>
      <c r="G220" s="316"/>
      <c r="H220" s="316"/>
      <c r="I220" s="316"/>
      <c r="J220" s="405" t="s">
        <v>937</v>
      </c>
      <c r="K220" s="320"/>
      <c r="L220" s="320"/>
      <c r="M220" s="320"/>
      <c r="N220" s="316" t="e">
        <f>E28</f>
        <v>#N/A</v>
      </c>
      <c r="O220" s="316"/>
      <c r="P220" s="316"/>
      <c r="Q220" s="316"/>
      <c r="R220" s="405" t="s">
        <v>1022</v>
      </c>
      <c r="S220" s="320"/>
      <c r="T220" s="320"/>
      <c r="U220" s="316">
        <f ca="1">V219</f>
        <v>72898</v>
      </c>
      <c r="V220" s="316"/>
      <c r="W220" s="316"/>
      <c r="X220" s="316"/>
    </row>
    <row r="221" ht="16.9" customHeight="1" spans="2:16">
      <c r="B221" s="202"/>
      <c r="C221" s="202"/>
      <c r="D221" s="202"/>
      <c r="E221" s="202"/>
      <c r="F221" s="202"/>
      <c r="G221" s="202"/>
      <c r="H221" s="202"/>
      <c r="I221" s="202"/>
      <c r="J221" s="202"/>
      <c r="K221" s="202"/>
      <c r="L221" s="202"/>
      <c r="M221" s="202"/>
      <c r="N221" s="202"/>
      <c r="O221" s="202"/>
      <c r="P221" s="202"/>
    </row>
    <row r="222" spans="2:16">
      <c r="B222" s="202"/>
      <c r="C222" s="202"/>
      <c r="D222" s="317" t="s">
        <v>1023</v>
      </c>
      <c r="E222" s="317" t="e">
        <f>FB43/EX43</f>
        <v>#DIV/0!</v>
      </c>
      <c r="F222" s="202"/>
      <c r="G222" s="202"/>
      <c r="H222" s="202"/>
      <c r="I222" s="202"/>
      <c r="J222" s="202"/>
      <c r="K222" s="202"/>
      <c r="L222" s="202"/>
      <c r="M222" s="202"/>
      <c r="N222" s="202"/>
      <c r="O222" s="202"/>
      <c r="P222" s="202"/>
    </row>
    <row r="223" spans="2:21">
      <c r="B223" s="202"/>
      <c r="C223" s="202"/>
      <c r="D223" s="317" t="s">
        <v>1024</v>
      </c>
      <c r="E223" s="317" t="e">
        <f ca="1">EX72/EX43</f>
        <v>#DIV/0!</v>
      </c>
      <c r="F223" s="202"/>
      <c r="G223" s="202"/>
      <c r="H223" s="202"/>
      <c r="I223" s="202"/>
      <c r="J223" s="202"/>
      <c r="K223" s="202"/>
      <c r="L223" s="202"/>
      <c r="M223" s="202"/>
      <c r="N223" s="202"/>
      <c r="O223" s="202"/>
      <c r="P223" s="202"/>
      <c r="Q223" s="202"/>
      <c r="R223" s="202"/>
      <c r="S223" s="202"/>
      <c r="T223" s="202"/>
      <c r="U223" s="202"/>
    </row>
    <row r="224" ht="16.15" customHeight="1" spans="4:21">
      <c r="D224" s="202"/>
      <c r="E224" s="202"/>
      <c r="F224" s="202"/>
      <c r="G224" s="202"/>
      <c r="H224" s="202"/>
      <c r="I224" s="202"/>
      <c r="J224" s="202"/>
      <c r="K224" s="202"/>
      <c r="L224" s="202"/>
      <c r="M224" s="202"/>
      <c r="N224" s="202"/>
      <c r="O224" s="202"/>
      <c r="P224" s="202"/>
      <c r="Q224" s="202"/>
      <c r="R224" s="202"/>
      <c r="S224" s="202"/>
      <c r="T224" s="202"/>
      <c r="U224" s="202"/>
    </row>
    <row r="225" spans="4:21">
      <c r="D225" s="202"/>
      <c r="E225" s="202"/>
      <c r="F225" s="202"/>
      <c r="G225" s="202"/>
      <c r="H225" s="202"/>
      <c r="I225" s="202"/>
      <c r="J225" s="202"/>
      <c r="K225" s="202"/>
      <c r="L225" s="202"/>
      <c r="M225" s="321"/>
      <c r="N225" s="322"/>
      <c r="O225" s="202"/>
      <c r="P225" s="202"/>
      <c r="Q225" s="202"/>
      <c r="R225" s="202"/>
      <c r="S225" s="202"/>
      <c r="T225" s="202"/>
      <c r="U225" s="202"/>
    </row>
    <row r="226" spans="4:21">
      <c r="D226" s="202"/>
      <c r="E226" s="202"/>
      <c r="F226" s="202"/>
      <c r="G226" s="202"/>
      <c r="H226" s="202"/>
      <c r="I226" s="202"/>
      <c r="J226" s="202"/>
      <c r="K226" s="202"/>
      <c r="L226" s="202"/>
      <c r="M226" s="321"/>
      <c r="N226" s="322"/>
      <c r="O226" s="202"/>
      <c r="P226" s="202"/>
      <c r="Q226" s="202"/>
      <c r="R226" s="202"/>
      <c r="S226" s="202"/>
      <c r="T226" s="202"/>
      <c r="U226" s="202"/>
    </row>
    <row r="227" spans="4:24">
      <c r="D227" s="202"/>
      <c r="E227" s="202"/>
      <c r="F227" s="202"/>
      <c r="G227" s="202"/>
      <c r="H227" s="202"/>
      <c r="I227" s="202"/>
      <c r="J227" s="202"/>
      <c r="K227" s="202"/>
      <c r="L227" s="202"/>
      <c r="M227" s="321"/>
      <c r="N227" s="322"/>
      <c r="O227" s="202"/>
      <c r="P227" s="202"/>
      <c r="Q227" s="202"/>
      <c r="R227" s="202"/>
      <c r="S227" s="202"/>
      <c r="T227" s="202"/>
      <c r="U227" s="202"/>
      <c r="V227" s="202"/>
      <c r="W227" s="202"/>
      <c r="X227" s="202"/>
    </row>
    <row r="228" spans="4:24">
      <c r="D228" s="202"/>
      <c r="E228" s="202"/>
      <c r="F228" s="202"/>
      <c r="G228" s="202"/>
      <c r="H228" s="202"/>
      <c r="I228" s="202"/>
      <c r="J228" s="202"/>
      <c r="K228" s="202"/>
      <c r="L228" s="202"/>
      <c r="M228" s="321"/>
      <c r="N228" s="322"/>
      <c r="O228" s="202"/>
      <c r="P228" s="202"/>
      <c r="Q228" s="202"/>
      <c r="R228" s="202"/>
      <c r="S228" s="202"/>
      <c r="T228" s="202"/>
      <c r="U228" s="202"/>
      <c r="V228" s="202"/>
      <c r="W228" s="202"/>
      <c r="X228" s="202"/>
    </row>
    <row r="229" spans="4:24">
      <c r="D229" s="202"/>
      <c r="E229" s="202"/>
      <c r="F229" s="202"/>
      <c r="G229" s="202"/>
      <c r="H229" s="202"/>
      <c r="I229" s="202"/>
      <c r="J229" s="202"/>
      <c r="K229" s="202"/>
      <c r="L229" s="202"/>
      <c r="M229" s="321"/>
      <c r="N229" s="322"/>
      <c r="O229" s="202"/>
      <c r="P229" s="202"/>
      <c r="Q229" s="202"/>
      <c r="R229" s="202"/>
      <c r="S229" s="202"/>
      <c r="T229" s="202"/>
      <c r="U229" s="202"/>
      <c r="V229" s="202"/>
      <c r="W229" s="202"/>
      <c r="X229" s="202"/>
    </row>
    <row r="230" spans="4:24">
      <c r="D230" s="202"/>
      <c r="E230" s="202"/>
      <c r="F230" s="202"/>
      <c r="G230" s="202"/>
      <c r="H230" s="202"/>
      <c r="I230" s="202"/>
      <c r="J230" s="202"/>
      <c r="K230" s="202"/>
      <c r="L230" s="202"/>
      <c r="M230" s="323"/>
      <c r="N230" s="202"/>
      <c r="O230" s="202"/>
      <c r="P230" s="202"/>
      <c r="Q230" s="202"/>
      <c r="R230" s="202"/>
      <c r="S230" s="202"/>
      <c r="T230" s="202"/>
      <c r="U230" s="202"/>
      <c r="V230" s="202"/>
      <c r="W230" s="202"/>
      <c r="X230" s="202"/>
    </row>
    <row r="231" spans="4:24">
      <c r="D231" s="202"/>
      <c r="E231" s="202"/>
      <c r="F231" s="202"/>
      <c r="G231" s="202"/>
      <c r="H231" s="202"/>
      <c r="I231" s="202"/>
      <c r="J231" s="202"/>
      <c r="K231" s="202"/>
      <c r="L231" s="202"/>
      <c r="M231" s="279"/>
      <c r="N231" s="202"/>
      <c r="O231" s="202"/>
      <c r="P231" s="202"/>
      <c r="Q231" s="202"/>
      <c r="R231" s="202"/>
      <c r="S231" s="202"/>
      <c r="T231" s="202"/>
      <c r="U231" s="202"/>
      <c r="V231" s="202"/>
      <c r="W231" s="202"/>
      <c r="X231" s="202"/>
    </row>
    <row r="232" spans="4:24">
      <c r="D232" s="279"/>
      <c r="E232" s="279"/>
      <c r="F232" s="279"/>
      <c r="G232" s="279"/>
      <c r="H232" s="279"/>
      <c r="I232" s="279"/>
      <c r="J232" s="279"/>
      <c r="K232" s="279"/>
      <c r="L232" s="279"/>
      <c r="M232" s="279"/>
      <c r="N232" s="202"/>
      <c r="T232" s="202"/>
      <c r="U232" s="202"/>
      <c r="V232" s="202"/>
      <c r="W232" s="202"/>
      <c r="X232" s="202"/>
    </row>
    <row r="233" spans="4:14">
      <c r="D233" s="279"/>
      <c r="E233" s="279"/>
      <c r="F233" s="279"/>
      <c r="G233" s="279"/>
      <c r="H233" s="279"/>
      <c r="I233" s="279"/>
      <c r="J233" s="279"/>
      <c r="K233" s="279"/>
      <c r="L233" s="279"/>
      <c r="M233" s="279"/>
      <c r="N233" s="279"/>
    </row>
    <row r="244" spans="15:22">
      <c r="O244" s="202"/>
      <c r="P244" s="202"/>
      <c r="Q244" s="202"/>
      <c r="R244" s="202"/>
      <c r="S244" s="202"/>
      <c r="T244" s="202"/>
      <c r="U244" s="202"/>
      <c r="V244" s="202"/>
    </row>
    <row r="245" spans="15:22">
      <c r="O245" s="324"/>
      <c r="P245" s="211"/>
      <c r="Q245" s="330"/>
      <c r="R245" s="211"/>
      <c r="S245" s="331"/>
      <c r="T245" s="202"/>
      <c r="U245" s="202"/>
      <c r="V245" s="202"/>
    </row>
    <row r="246" spans="15:22">
      <c r="O246" s="324"/>
      <c r="P246" s="211"/>
      <c r="Q246" s="330"/>
      <c r="R246" s="211"/>
      <c r="S246" s="331"/>
      <c r="T246" s="202"/>
      <c r="U246" s="202"/>
      <c r="V246" s="202"/>
    </row>
    <row r="247" spans="15:22">
      <c r="O247" s="325"/>
      <c r="P247" s="211"/>
      <c r="Q247" s="330"/>
      <c r="R247" s="211"/>
      <c r="S247" s="331"/>
      <c r="T247" s="202"/>
      <c r="U247" s="202"/>
      <c r="V247" s="202"/>
    </row>
    <row r="248" spans="15:22">
      <c r="O248" s="325"/>
      <c r="P248" s="211"/>
      <c r="Q248" s="330"/>
      <c r="R248" s="211"/>
      <c r="S248" s="331"/>
      <c r="T248" s="202"/>
      <c r="U248" s="202"/>
      <c r="V248" s="202"/>
    </row>
    <row r="249" spans="15:22">
      <c r="O249" s="325"/>
      <c r="P249" s="211"/>
      <c r="Q249" s="330"/>
      <c r="R249" s="211"/>
      <c r="S249" s="211"/>
      <c r="T249" s="202"/>
      <c r="U249" s="202"/>
      <c r="V249" s="202"/>
    </row>
    <row r="250" spans="15:22">
      <c r="O250" s="325"/>
      <c r="P250" s="191"/>
      <c r="Q250" s="332"/>
      <c r="R250" s="191"/>
      <c r="S250" s="211"/>
      <c r="T250" s="202"/>
      <c r="U250" s="202"/>
      <c r="V250" s="202"/>
    </row>
    <row r="251" spans="15:22">
      <c r="O251" s="324"/>
      <c r="P251" s="191"/>
      <c r="Q251" s="332"/>
      <c r="R251" s="191"/>
      <c r="S251" s="211"/>
      <c r="T251" s="202"/>
      <c r="U251" s="202"/>
      <c r="V251" s="202"/>
    </row>
    <row r="252" spans="15:22">
      <c r="O252" s="324"/>
      <c r="P252" s="191"/>
      <c r="Q252" s="332"/>
      <c r="R252" s="191"/>
      <c r="S252" s="211"/>
      <c r="T252" s="202"/>
      <c r="U252" s="202"/>
      <c r="V252" s="202"/>
    </row>
    <row r="253" spans="15:22">
      <c r="O253" s="324"/>
      <c r="P253" s="191"/>
      <c r="Q253" s="332"/>
      <c r="R253" s="191"/>
      <c r="S253" s="211"/>
      <c r="T253" s="202"/>
      <c r="U253" s="202"/>
      <c r="V253" s="202"/>
    </row>
    <row r="254" spans="15:22">
      <c r="O254" s="324"/>
      <c r="P254" s="191"/>
      <c r="Q254" s="332"/>
      <c r="R254" s="191"/>
      <c r="S254" s="211"/>
      <c r="T254" s="202"/>
      <c r="U254" s="202"/>
      <c r="V254" s="202"/>
    </row>
    <row r="255" spans="15:22">
      <c r="O255" s="202"/>
      <c r="P255" s="191"/>
      <c r="Q255" s="332"/>
      <c r="R255" s="191"/>
      <c r="S255" s="211"/>
      <c r="T255" s="202"/>
      <c r="U255" s="202"/>
      <c r="V255" s="202"/>
    </row>
    <row r="256" spans="15:22">
      <c r="O256" s="202"/>
      <c r="P256" s="191"/>
      <c r="Q256" s="332"/>
      <c r="R256" s="191"/>
      <c r="S256" s="211"/>
      <c r="T256" s="202"/>
      <c r="U256" s="202"/>
      <c r="V256" s="202"/>
    </row>
    <row r="257" spans="15:22">
      <c r="O257" s="202"/>
      <c r="P257" s="191"/>
      <c r="Q257" s="332"/>
      <c r="R257" s="333"/>
      <c r="S257" s="211"/>
      <c r="T257" s="202"/>
      <c r="U257" s="202"/>
      <c r="V257" s="202"/>
    </row>
    <row r="258" spans="15:22">
      <c r="O258" s="202"/>
      <c r="P258" s="191"/>
      <c r="Q258" s="332"/>
      <c r="R258" s="191"/>
      <c r="S258" s="211"/>
      <c r="T258" s="202"/>
      <c r="U258" s="202"/>
      <c r="V258" s="202"/>
    </row>
    <row r="259" spans="15:22">
      <c r="O259" s="202"/>
      <c r="P259" s="191"/>
      <c r="Q259" s="332"/>
      <c r="R259" s="191"/>
      <c r="S259" s="211"/>
      <c r="T259" s="202"/>
      <c r="U259" s="202"/>
      <c r="V259" s="202"/>
    </row>
    <row r="260" spans="15:22">
      <c r="O260" s="202"/>
      <c r="P260" s="191"/>
      <c r="Q260" s="332"/>
      <c r="R260" s="191"/>
      <c r="S260" s="211"/>
      <c r="T260" s="202"/>
      <c r="U260" s="202"/>
      <c r="V260" s="202"/>
    </row>
    <row r="261" spans="15:22">
      <c r="O261" s="202"/>
      <c r="P261" s="191"/>
      <c r="Q261" s="332"/>
      <c r="R261" s="191"/>
      <c r="S261" s="211"/>
      <c r="T261" s="202"/>
      <c r="U261" s="202"/>
      <c r="V261" s="202"/>
    </row>
    <row r="262" spans="15:22">
      <c r="O262" s="202"/>
      <c r="P262" s="333"/>
      <c r="Q262" s="333"/>
      <c r="R262" s="334"/>
      <c r="S262" s="333"/>
      <c r="T262" s="202"/>
      <c r="U262" s="202"/>
      <c r="V262" s="202"/>
    </row>
    <row r="263" spans="15:22">
      <c r="O263" s="202"/>
      <c r="P263" s="202"/>
      <c r="Q263" s="202"/>
      <c r="R263" s="202"/>
      <c r="S263" s="202"/>
      <c r="T263" s="202"/>
      <c r="U263" s="202"/>
      <c r="V263" s="202"/>
    </row>
    <row r="264" spans="15:22">
      <c r="O264" s="202"/>
      <c r="P264" s="202"/>
      <c r="Q264" s="202"/>
      <c r="R264" s="202"/>
      <c r="S264" s="202"/>
      <c r="T264" s="202"/>
      <c r="U264" s="202"/>
      <c r="V264" s="202"/>
    </row>
    <row r="265" spans="15:22">
      <c r="O265" s="202"/>
      <c r="P265" s="202"/>
      <c r="Q265" s="202"/>
      <c r="R265" s="202"/>
      <c r="S265" s="202"/>
      <c r="T265" s="202"/>
      <c r="U265" s="202"/>
      <c r="V265" s="202"/>
    </row>
    <row r="266" spans="15:22">
      <c r="O266" s="202"/>
      <c r="P266" s="202"/>
      <c r="Q266" s="202"/>
      <c r="R266" s="202"/>
      <c r="S266" s="202"/>
      <c r="T266" s="202"/>
      <c r="U266" s="202"/>
      <c r="V266" s="202"/>
    </row>
    <row r="267" spans="15:22">
      <c r="O267" s="202"/>
      <c r="P267" s="202"/>
      <c r="Q267" s="202"/>
      <c r="R267" s="202"/>
      <c r="S267" s="202"/>
      <c r="T267" s="202"/>
      <c r="U267" s="202"/>
      <c r="V267" s="202"/>
    </row>
    <row r="268" spans="15:22">
      <c r="O268" s="202"/>
      <c r="P268" s="202"/>
      <c r="Q268" s="202"/>
      <c r="R268" s="202"/>
      <c r="S268" s="202"/>
      <c r="T268" s="202"/>
      <c r="U268" s="202"/>
      <c r="V268" s="202"/>
    </row>
  </sheetData>
  <sheetProtection password="F6D4" sheet="1" objects="1"/>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topLeftCell="A8" workbookViewId="0">
      <selection activeCell="A13" sqref="A13:H13"/>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 min="14" max="16" width="9" hidden="1" customWidth="1"/>
  </cols>
  <sheetData>
    <row r="1" spans="1:8">
      <c r="A1" s="35" t="s">
        <v>1025</v>
      </c>
      <c r="B1" s="35"/>
      <c r="C1" s="35"/>
      <c r="D1" s="35"/>
      <c r="E1" s="35"/>
      <c r="F1" s="35"/>
      <c r="G1" s="35"/>
      <c r="H1" s="35"/>
    </row>
    <row r="2" spans="1:8">
      <c r="A2" s="35"/>
      <c r="B2" s="35"/>
      <c r="C2" s="35"/>
      <c r="D2" s="35"/>
      <c r="E2" s="35"/>
      <c r="F2" s="35"/>
      <c r="G2" s="35"/>
      <c r="H2" s="35"/>
    </row>
    <row r="3" ht="16.5" customHeight="1" spans="1:8">
      <c r="A3" s="36" t="s">
        <v>746</v>
      </c>
      <c r="B3" s="36" t="str">
        <f>输机表!K2</f>
        <v>0201015-01-05-0030</v>
      </c>
      <c r="C3" s="36"/>
      <c r="D3" s="36"/>
      <c r="E3" s="37" t="str">
        <f>输机表!U2&amp;输机表!Y2</f>
        <v>康正（容城县）2024评字第7号-午方北庄村5-18</v>
      </c>
      <c r="F3" s="37"/>
      <c r="G3" s="37"/>
      <c r="H3" s="37"/>
    </row>
    <row r="4" ht="16.5" customHeight="1" spans="1:8">
      <c r="A4" s="38" t="s">
        <v>943</v>
      </c>
      <c r="B4" s="39" t="str">
        <f>输机表!D2</f>
        <v>刘芳</v>
      </c>
      <c r="C4" s="40"/>
      <c r="D4" s="41" t="s">
        <v>944</v>
      </c>
      <c r="E4" s="42"/>
      <c r="F4" s="39" t="str">
        <f>输机表!F2</f>
        <v>容城县午方北庄村</v>
      </c>
      <c r="G4" s="43"/>
      <c r="H4" s="40"/>
    </row>
    <row r="5" ht="16.5" customHeight="1" spans="1:8">
      <c r="A5" s="44" t="s">
        <v>945</v>
      </c>
      <c r="B5" s="45"/>
      <c r="C5" s="45"/>
      <c r="D5" s="45"/>
      <c r="E5" s="45"/>
      <c r="F5" s="45"/>
      <c r="G5" s="45"/>
      <c r="H5" s="46"/>
    </row>
    <row r="6" ht="28.8" spans="1:16">
      <c r="A6" s="47" t="s">
        <v>946</v>
      </c>
      <c r="B6" s="48" t="s">
        <v>947</v>
      </c>
      <c r="C6" s="49" t="s">
        <v>948</v>
      </c>
      <c r="D6" s="49" t="s">
        <v>949</v>
      </c>
      <c r="E6" s="47" t="s">
        <v>946</v>
      </c>
      <c r="F6" s="48" t="s">
        <v>947</v>
      </c>
      <c r="G6" s="49" t="s">
        <v>948</v>
      </c>
      <c r="H6" s="49" t="s">
        <v>949</v>
      </c>
      <c r="N6" t="s">
        <v>1026</v>
      </c>
      <c r="O6" t="s">
        <v>1027</v>
      </c>
      <c r="P6" t="s">
        <v>1028</v>
      </c>
    </row>
    <row r="7" ht="19.5" customHeight="1" spans="1:18">
      <c r="A7" s="50" t="str">
        <f>IF(COUNTIF(输机表!$C$4:$C$27,K7&amp;"*")&gt;0,K7,IFERROR(VLOOKUP(K7,房体结构,1,0),""))</f>
        <v>F1</v>
      </c>
      <c r="B7" s="51">
        <f ca="1">IF(COUNTIF(输机表!$C$4:$C$27,K7&amp;"*")=0,IFERROR(VLOOKUP(K7,房体结构,17,0),""),SUMIF(输机表!$C$4:$C$27,K7&amp;"*",输机表!$S$4:$S$7))</f>
        <v>249.94</v>
      </c>
      <c r="C7" s="50">
        <f ca="1">IF(COUNTIF(输机表!$C$4:$C$27,K7&amp;"*")=0,IFERROR(VLOOKUP(K7,房体结构,23,0),""),ROUND(SUMIF(输机表!$C$4:$C$27,K7&amp;"*",输机表!$Z$4:$Z$27)/B7,0))</f>
        <v>1519</v>
      </c>
      <c r="D7" s="50">
        <f ca="1">IFERROR(ROUND(C7*B7,0),"")</f>
        <v>379659</v>
      </c>
      <c r="E7" s="50" t="str">
        <f>IF(COUNTIF(输机表!$C$4:$C$27,L7&amp;"*")&gt;0,L7,IFERROR(VLOOKUP(L7,房体结构,1,0),""))</f>
        <v>F2</v>
      </c>
      <c r="F7" s="51">
        <f ca="1">IF(COUNTIF(输机表!$C$4:$C$27,L7&amp;"*")=0,IFERROR(VLOOKUP(L7,房体结构,17,0),""),SUMIF(输机表!$C$4:$C$27,L7&amp;"*",输机表!$S$4:$S$7))</f>
        <v>59.33</v>
      </c>
      <c r="G7" s="50">
        <f ca="1">IF(COUNTIF(输机表!$C$4:$C$27,L7&amp;"*")=0,IFERROR(VLOOKUP(L7,房体结构,23,0),""),ROUND(SUMIF(输机表!$C$4:$C$27,L7&amp;"*",输机表!$Z$4:$Z$27)/F7,0))</f>
        <v>1324</v>
      </c>
      <c r="H7" s="50">
        <f ca="1">IFERROR(ROUND(G7*F7,0),"")</f>
        <v>78553</v>
      </c>
      <c r="K7" s="69" t="s">
        <v>1029</v>
      </c>
      <c r="L7" s="69" t="s">
        <v>907</v>
      </c>
      <c r="M7" s="70" t="s">
        <v>1030</v>
      </c>
      <c r="N7">
        <f ca="1">SUMIFS(B7:B11,A7:A11,"F*")+SUMIFS(F7:F11,E7:E11,"F*")</f>
        <v>366.03</v>
      </c>
      <c r="O7">
        <f ca="1">SUMIFS(B7:B11,A7:A11,"Y*")+SUMIFS(F7:F11,E7:E11,"Y*")</f>
        <v>0</v>
      </c>
      <c r="P7">
        <f ca="1">SUMIFS(B7:B11,A7:A11,"G*")+SUMIFS(F7:F11,E7:E11,"G*")</f>
        <v>0</v>
      </c>
      <c r="R7" s="73"/>
    </row>
    <row r="8" ht="19.5" customHeight="1" spans="1:13">
      <c r="A8" s="50" t="str">
        <f>IF(COUNTIF(输机表!$C$4:$C$27,K8&amp;"*")&gt;0,K8,IFERROR(VLOOKUP(K8,房体结构,1,0),""))</f>
        <v>F3</v>
      </c>
      <c r="B8" s="51">
        <f ca="1">IF(COUNTIF(输机表!$C$4:$C$27,K8&amp;"*")=0,IFERROR(VLOOKUP(K8,房体结构,17,0),""),SUMIF(输机表!$C$4:$C$27,K8&amp;"*",输机表!$S$4:$S$7))</f>
        <v>56.76</v>
      </c>
      <c r="C8" s="50">
        <f ca="1">IF(COUNTIF(输机表!$C$4:$C$27,K8&amp;"*")=0,IFERROR(VLOOKUP(K8,房体结构,23,0),""),ROUND(SUMIF(输机表!$C$4:$C$27,K8&amp;"*",输机表!$Z$4:$Z$27)/B8,0))</f>
        <v>952</v>
      </c>
      <c r="D8" s="50">
        <f ca="1" t="shared" ref="D8:D11" si="0">IFERROR(ROUND(C8*B8,0),"")</f>
        <v>54036</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69" t="s">
        <v>1031</v>
      </c>
      <c r="L8" s="69" t="s">
        <v>1032</v>
      </c>
      <c r="M8" s="71"/>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69" t="s">
        <v>1033</v>
      </c>
      <c r="L9" s="69" t="s">
        <v>1034</v>
      </c>
      <c r="M9" s="71"/>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69" t="s">
        <v>1035</v>
      </c>
      <c r="L10" s="69" t="s">
        <v>1036</v>
      </c>
      <c r="M10" s="71"/>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69" t="s">
        <v>1037</v>
      </c>
      <c r="L11" s="69" t="s">
        <v>1038</v>
      </c>
      <c r="M11" s="71"/>
    </row>
    <row r="12" ht="19.5" customHeight="1" spans="1:13">
      <c r="A12" s="48" t="s">
        <v>954</v>
      </c>
      <c r="B12" s="48"/>
      <c r="C12" s="52">
        <f ca="1">SUM(B7:B11)+SUM(F7:F11)</f>
        <v>366.03</v>
      </c>
      <c r="D12" s="53"/>
      <c r="E12" s="54" t="s">
        <v>955</v>
      </c>
      <c r="F12" s="54"/>
      <c r="G12" s="55">
        <f ca="1">SUM(D7:D11)+SUM(H7:H11)</f>
        <v>512248</v>
      </c>
      <c r="H12" s="56"/>
      <c r="M12" s="71"/>
    </row>
    <row r="13" ht="21.75" customHeight="1" spans="1:13">
      <c r="A13" s="36" t="s">
        <v>956</v>
      </c>
      <c r="B13" s="36"/>
      <c r="C13" s="36"/>
      <c r="D13" s="36"/>
      <c r="E13" s="36"/>
      <c r="F13" s="36"/>
      <c r="G13" s="36"/>
      <c r="H13" s="36"/>
      <c r="M13" s="71"/>
    </row>
    <row r="14" ht="28.8" spans="1:13">
      <c r="A14" s="57" t="s">
        <v>957</v>
      </c>
      <c r="B14" s="57" t="s">
        <v>939</v>
      </c>
      <c r="C14" s="57" t="s">
        <v>6</v>
      </c>
      <c r="D14" s="57" t="s">
        <v>958</v>
      </c>
      <c r="E14" s="57" t="s">
        <v>957</v>
      </c>
      <c r="F14" s="57" t="s">
        <v>939</v>
      </c>
      <c r="G14" s="57" t="s">
        <v>6</v>
      </c>
      <c r="H14" s="57" t="s">
        <v>958</v>
      </c>
      <c r="M14" s="71"/>
    </row>
    <row r="15" ht="17.25" customHeight="1" spans="1:13">
      <c r="A15" s="58" t="str">
        <f ca="1" t="shared" ref="A15:A41" si="2">IFERROR(VLOOKUP(K15,附属物位置,4,0),"")</f>
        <v>大门</v>
      </c>
      <c r="B15" s="58">
        <f ca="1" t="shared" ref="B15:B41" si="3">IF(A15="","",SUMIF(附属物名称,A15,附属物数量))</f>
        <v>9.52</v>
      </c>
      <c r="C15" s="58" t="str">
        <f ca="1" t="shared" ref="C15:C26" si="4">IFERROR(VLOOKUP(K15,附属物位置,6,0),"")</f>
        <v>㎡</v>
      </c>
      <c r="D15" s="59">
        <f ca="1" t="shared" ref="D15:D26" si="5">IF(A15="","",SUMIF(附属物名称,A15,附属物金额))</f>
        <v>1714</v>
      </c>
      <c r="E15" s="59" t="str">
        <f ca="1" t="shared" ref="E15:E26" si="6">IFERROR(VLOOKUP(L15,附属物位置,4,0),"")</f>
        <v>太阳能</v>
      </c>
      <c r="F15" s="58">
        <f ca="1" t="shared" ref="F15:F40" si="7">IF(E15="","",SUMIF(附属物名称,E15,附属物数量))</f>
        <v>1</v>
      </c>
      <c r="G15" s="58" t="str">
        <f ca="1" t="shared" ref="G15:G26" si="8">IFERROR(VLOOKUP(L15,附属物位置,6,0),"")</f>
        <v>台</v>
      </c>
      <c r="H15" s="59">
        <f ca="1" t="shared" ref="H15:H26" si="9">IF(E15="","",SUMIF(附属物名称,E15,附属物金额))</f>
        <v>1000</v>
      </c>
      <c r="K15" s="72">
        <v>1</v>
      </c>
      <c r="L15" s="72">
        <v>2</v>
      </c>
      <c r="M15" s="71"/>
    </row>
    <row r="16" ht="17.25" customHeight="1" spans="1:13">
      <c r="A16" s="58" t="str">
        <f ca="1" t="shared" si="2"/>
        <v>空调</v>
      </c>
      <c r="B16" s="58">
        <f ca="1" t="shared" si="3"/>
        <v>3</v>
      </c>
      <c r="C16" s="58" t="str">
        <f ca="1" t="shared" si="4"/>
        <v>台</v>
      </c>
      <c r="D16" s="59">
        <f ca="1" t="shared" si="5"/>
        <v>1200</v>
      </c>
      <c r="E16" s="59" t="str">
        <f ca="1" t="shared" si="6"/>
        <v>宽带</v>
      </c>
      <c r="F16" s="58">
        <f ca="1" t="shared" si="7"/>
        <v>1</v>
      </c>
      <c r="G16" s="58" t="str">
        <f ca="1" t="shared" si="8"/>
        <v>条</v>
      </c>
      <c r="H16" s="59">
        <f ca="1" t="shared" si="9"/>
        <v>100</v>
      </c>
      <c r="K16" s="72">
        <v>3</v>
      </c>
      <c r="L16" s="72">
        <v>4</v>
      </c>
      <c r="M16" s="71"/>
    </row>
    <row r="17" ht="17.25" customHeight="1" spans="1:13">
      <c r="A17" s="58" t="str">
        <f ca="1" t="shared" si="2"/>
        <v>台阶</v>
      </c>
      <c r="B17" s="58">
        <f ca="1" t="shared" si="3"/>
        <v>11.64</v>
      </c>
      <c r="C17" s="58" t="str">
        <f ca="1" t="shared" si="4"/>
        <v>㎡</v>
      </c>
      <c r="D17" s="59">
        <f ca="1" t="shared" si="5"/>
        <v>4074</v>
      </c>
      <c r="E17" s="59" t="str">
        <f ca="1" t="shared" si="6"/>
        <v>渗水井</v>
      </c>
      <c r="F17" s="58">
        <f ca="1" t="shared" si="7"/>
        <v>1</v>
      </c>
      <c r="G17" s="58" t="str">
        <f ca="1" t="shared" si="8"/>
        <v>个</v>
      </c>
      <c r="H17" s="59">
        <f ca="1" t="shared" si="9"/>
        <v>600</v>
      </c>
      <c r="K17" s="72">
        <v>5</v>
      </c>
      <c r="L17" s="72">
        <v>6</v>
      </c>
      <c r="M17" s="71"/>
    </row>
    <row r="18" ht="17.25" customHeight="1" spans="1:13">
      <c r="A18" s="58" t="str">
        <f ca="1" t="shared" si="2"/>
        <v>火炕</v>
      </c>
      <c r="B18" s="58">
        <f ca="1" t="shared" si="3"/>
        <v>2</v>
      </c>
      <c r="C18" s="58" t="str">
        <f ca="1" t="shared" si="4"/>
        <v>个</v>
      </c>
      <c r="D18" s="59">
        <f ca="1" t="shared" si="5"/>
        <v>2000</v>
      </c>
      <c r="E18" s="59" t="str">
        <f ca="1" t="shared" si="6"/>
        <v>化粪池</v>
      </c>
      <c r="F18" s="58">
        <f ca="1" t="shared" si="7"/>
        <v>1</v>
      </c>
      <c r="G18" s="58" t="str">
        <f ca="1" t="shared" si="8"/>
        <v>个</v>
      </c>
      <c r="H18" s="59">
        <f ca="1" t="shared" si="9"/>
        <v>400</v>
      </c>
      <c r="K18" s="72">
        <v>7</v>
      </c>
      <c r="L18" s="72">
        <v>8</v>
      </c>
      <c r="M18" s="71"/>
    </row>
    <row r="19" ht="17.25" customHeight="1" spans="1:13">
      <c r="A19" s="58" t="str">
        <f ca="1" t="shared" si="2"/>
        <v>贴砖平台</v>
      </c>
      <c r="B19" s="58">
        <f ca="1" t="shared" si="3"/>
        <v>66</v>
      </c>
      <c r="C19" s="58" t="str">
        <f ca="1" t="shared" si="4"/>
        <v>㎡</v>
      </c>
      <c r="D19" s="59">
        <f ca="1" t="shared" si="5"/>
        <v>13200</v>
      </c>
      <c r="E19" s="59" t="str">
        <f ca="1" t="shared" si="6"/>
        <v>热水器</v>
      </c>
      <c r="F19" s="58">
        <f ca="1" t="shared" si="7"/>
        <v>2</v>
      </c>
      <c r="G19" s="58" t="str">
        <f ca="1" t="shared" si="8"/>
        <v>台</v>
      </c>
      <c r="H19" s="59">
        <f ca="1" t="shared" si="9"/>
        <v>1000</v>
      </c>
      <c r="K19" s="72">
        <v>9</v>
      </c>
      <c r="L19" s="72">
        <v>10</v>
      </c>
      <c r="M19" s="71"/>
    </row>
    <row r="20" ht="17.25" customHeight="1" spans="1:13">
      <c r="A20" s="58" t="str">
        <f ca="1" t="shared" si="2"/>
        <v>塑料水箱</v>
      </c>
      <c r="B20" s="58">
        <f ca="1" t="shared" si="3"/>
        <v>1</v>
      </c>
      <c r="C20" s="58" t="str">
        <f ca="1" t="shared" si="4"/>
        <v>个</v>
      </c>
      <c r="D20" s="59">
        <f ca="1" t="shared" si="5"/>
        <v>400</v>
      </c>
      <c r="E20" s="59" t="str">
        <f ca="1" t="shared" si="6"/>
        <v>砖墙</v>
      </c>
      <c r="F20" s="58">
        <f ca="1" t="shared" si="7"/>
        <v>68.39</v>
      </c>
      <c r="G20" s="58" t="str">
        <f ca="1" t="shared" si="8"/>
        <v>㎡</v>
      </c>
      <c r="H20" s="59">
        <f ca="1" t="shared" si="9"/>
        <v>12613</v>
      </c>
      <c r="K20" s="72">
        <v>11</v>
      </c>
      <c r="L20" s="72">
        <v>12</v>
      </c>
      <c r="M20" s="71"/>
    </row>
    <row r="21" ht="17.25" customHeight="1" spans="1:13">
      <c r="A21" s="58" t="str">
        <f ca="1" t="shared" si="2"/>
        <v>窝</v>
      </c>
      <c r="B21" s="58">
        <f ca="1" t="shared" si="3"/>
        <v>1</v>
      </c>
      <c r="C21" s="58" t="str">
        <f ca="1" t="shared" si="4"/>
        <v>个</v>
      </c>
      <c r="D21" s="59">
        <f ca="1" t="shared" si="5"/>
        <v>150</v>
      </c>
      <c r="E21" s="59" t="str">
        <f ca="1" t="shared" si="6"/>
        <v>材树</v>
      </c>
      <c r="F21" s="58">
        <f ca="1" t="shared" si="7"/>
        <v>1</v>
      </c>
      <c r="G21" s="58" t="str">
        <f ca="1" t="shared" si="8"/>
        <v>棵</v>
      </c>
      <c r="H21" s="59">
        <f ca="1" t="shared" si="9"/>
        <v>350</v>
      </c>
      <c r="K21" s="72">
        <v>13</v>
      </c>
      <c r="L21" s="72">
        <v>14</v>
      </c>
      <c r="M21" s="71"/>
    </row>
    <row r="22" ht="17.25" customHeight="1" spans="1:13">
      <c r="A22" s="58" t="str">
        <f ca="1" t="shared" si="2"/>
        <v>水井</v>
      </c>
      <c r="B22" s="58">
        <f ca="1" t="shared" si="3"/>
        <v>1</v>
      </c>
      <c r="C22" s="58" t="str">
        <f ca="1" t="shared" si="4"/>
        <v>眼</v>
      </c>
      <c r="D22" s="59">
        <f ca="1" t="shared" si="5"/>
        <v>4000</v>
      </c>
      <c r="E22" s="59" t="str">
        <f ca="1" t="shared" si="6"/>
        <v>水泥地面</v>
      </c>
      <c r="F22" s="58">
        <f ca="1" t="shared" si="7"/>
        <v>197.8</v>
      </c>
      <c r="G22" s="58" t="str">
        <f ca="1" t="shared" si="8"/>
        <v>㎡</v>
      </c>
      <c r="H22" s="59">
        <f ca="1" t="shared" si="9"/>
        <v>9891</v>
      </c>
      <c r="K22" s="72">
        <v>15</v>
      </c>
      <c r="L22" s="72">
        <v>16</v>
      </c>
      <c r="M22" s="71"/>
    </row>
    <row r="23" ht="17.25" customHeight="1" spans="1:13">
      <c r="A23" s="58" t="str">
        <f ca="1" t="shared" si="2"/>
        <v>不锈钢扶手</v>
      </c>
      <c r="B23" s="58">
        <f ca="1" t="shared" si="3"/>
        <v>2</v>
      </c>
      <c r="C23" s="58" t="str">
        <f ca="1" t="shared" si="4"/>
        <v>m</v>
      </c>
      <c r="D23" s="59">
        <f ca="1" t="shared" si="5"/>
        <v>360</v>
      </c>
      <c r="E23" s="59" t="str">
        <f ca="1" t="shared" si="6"/>
        <v>国槐</v>
      </c>
      <c r="F23" s="58">
        <f ca="1" t="shared" si="7"/>
        <v>1</v>
      </c>
      <c r="G23" s="58" t="str">
        <f ca="1" t="shared" si="8"/>
        <v>棵</v>
      </c>
      <c r="H23" s="59">
        <f ca="1" t="shared" si="9"/>
        <v>18000</v>
      </c>
      <c r="K23" s="72">
        <v>17</v>
      </c>
      <c r="L23" s="72">
        <v>18</v>
      </c>
      <c r="M23" s="71"/>
    </row>
    <row r="24" ht="17.25" customHeight="1" spans="1:13">
      <c r="A24" s="58" t="str">
        <f ca="1" t="shared" si="2"/>
        <v>P1</v>
      </c>
      <c r="B24" s="58">
        <f ca="1" t="shared" si="3"/>
        <v>2.4</v>
      </c>
      <c r="C24" s="58" t="str">
        <f ca="1" t="shared" si="4"/>
        <v>㎡</v>
      </c>
      <c r="D24" s="59">
        <f ca="1" t="shared" si="5"/>
        <v>474</v>
      </c>
      <c r="E24" s="59" t="str">
        <f ca="1" t="shared" si="6"/>
        <v>P2</v>
      </c>
      <c r="F24" s="58">
        <f ca="1" t="shared" si="7"/>
        <v>15.44</v>
      </c>
      <c r="G24" s="58" t="str">
        <f ca="1" t="shared" si="8"/>
        <v>㎡</v>
      </c>
      <c r="H24" s="59">
        <f ca="1" t="shared" si="9"/>
        <v>772</v>
      </c>
      <c r="K24" s="72">
        <v>19</v>
      </c>
      <c r="L24" s="72">
        <v>20</v>
      </c>
      <c r="M24" s="71"/>
    </row>
    <row r="25" ht="17.25" customHeight="1" spans="1:13">
      <c r="A25" s="58" t="str">
        <f ca="1" t="shared" si="2"/>
        <v>灶台</v>
      </c>
      <c r="B25" s="58">
        <f ca="1" t="shared" si="3"/>
        <v>2</v>
      </c>
      <c r="C25" s="58" t="str">
        <f ca="1" t="shared" si="4"/>
        <v>个</v>
      </c>
      <c r="D25" s="59">
        <f ca="1" t="shared" si="5"/>
        <v>600</v>
      </c>
      <c r="E25" s="59" t="str">
        <f ca="1" t="shared" si="6"/>
        <v/>
      </c>
      <c r="F25" s="58" t="str">
        <f ca="1" t="shared" si="7"/>
        <v/>
      </c>
      <c r="G25" s="58" t="str">
        <f ca="1" t="shared" si="8"/>
        <v/>
      </c>
      <c r="H25" s="59" t="str">
        <f ca="1" t="shared" si="9"/>
        <v/>
      </c>
      <c r="K25" s="72">
        <v>21</v>
      </c>
      <c r="L25" s="72">
        <v>22</v>
      </c>
      <c r="M25" s="71"/>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2">
        <v>23</v>
      </c>
      <c r="L26" s="72">
        <v>24</v>
      </c>
      <c r="M26" s="71"/>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2">
        <v>25</v>
      </c>
      <c r="L27" s="72">
        <v>26</v>
      </c>
      <c r="M27" s="71"/>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2">
        <v>27</v>
      </c>
      <c r="L28" s="72">
        <v>28</v>
      </c>
      <c r="M28" s="71"/>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2">
        <v>29</v>
      </c>
      <c r="L29" s="72">
        <v>30</v>
      </c>
      <c r="M29" s="71"/>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2">
        <v>31</v>
      </c>
      <c r="L30" s="72">
        <v>32</v>
      </c>
      <c r="M30" s="71"/>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2">
        <v>33</v>
      </c>
      <c r="L31" s="72">
        <v>34</v>
      </c>
      <c r="M31" s="71"/>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2">
        <v>35</v>
      </c>
      <c r="L32" s="72">
        <v>36</v>
      </c>
      <c r="M32" s="71"/>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2">
        <v>37</v>
      </c>
      <c r="L33" s="72">
        <v>38</v>
      </c>
      <c r="M33" s="71"/>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2">
        <v>39</v>
      </c>
      <c r="L34" s="72">
        <v>40</v>
      </c>
      <c r="M34" s="71"/>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2">
        <v>41</v>
      </c>
      <c r="L35" s="72">
        <v>42</v>
      </c>
      <c r="M35" s="71"/>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2">
        <v>43</v>
      </c>
      <c r="L36" s="72">
        <v>44</v>
      </c>
      <c r="M36" s="71"/>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2">
        <v>45</v>
      </c>
      <c r="L37" s="72">
        <v>46</v>
      </c>
      <c r="M37" s="71"/>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2">
        <v>47</v>
      </c>
      <c r="L38" s="72">
        <v>48</v>
      </c>
      <c r="M38" s="71"/>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2">
        <v>49</v>
      </c>
      <c r="L39" s="72">
        <v>50</v>
      </c>
      <c r="M39" s="71"/>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2">
        <v>51</v>
      </c>
      <c r="L40" s="72">
        <v>52</v>
      </c>
      <c r="M40" s="71"/>
    </row>
    <row r="41" ht="17.25" customHeight="1" spans="1:13">
      <c r="A41" s="58" t="str">
        <f ca="1" t="shared" si="2"/>
        <v/>
      </c>
      <c r="B41" s="58" t="str">
        <f ca="1" t="shared" si="3"/>
        <v/>
      </c>
      <c r="C41" s="58" t="str">
        <f ca="1" t="shared" si="10"/>
        <v/>
      </c>
      <c r="D41" s="59" t="str">
        <f ca="1" t="shared" si="11"/>
        <v/>
      </c>
      <c r="E41" s="60" t="s">
        <v>962</v>
      </c>
      <c r="F41" s="61"/>
      <c r="G41" s="62">
        <f ca="1">SUM(D15:D41)+SUM(H15:H39)</f>
        <v>72898</v>
      </c>
      <c r="H41" s="61"/>
      <c r="K41" s="72">
        <v>53</v>
      </c>
      <c r="M41" s="71"/>
    </row>
    <row r="42" ht="17.25" customHeight="1" spans="1:8">
      <c r="A42" s="60" t="s">
        <v>963</v>
      </c>
      <c r="B42" s="61"/>
      <c r="C42" s="62">
        <f ca="1">G41+G12</f>
        <v>585146</v>
      </c>
      <c r="D42" s="61"/>
      <c r="E42" s="63" t="s">
        <v>964</v>
      </c>
      <c r="F42" s="64" t="str">
        <f ca="1">TEXT(C42,"[DBnum2]")&amp;"元整"</f>
        <v>伍拾捌万伍仟壹佰肆拾陆元整</v>
      </c>
      <c r="G42" s="65"/>
      <c r="H42" s="66"/>
    </row>
    <row r="43" ht="17.25" customHeight="1" spans="1:8">
      <c r="A43" s="67"/>
      <c r="B43" s="67"/>
      <c r="C43" s="68"/>
      <c r="D43" s="68"/>
      <c r="E43" s="68"/>
      <c r="F43" s="68"/>
      <c r="G43" s="68"/>
      <c r="H43" s="68"/>
    </row>
    <row r="44" ht="17.25" customHeight="1"/>
    <row r="45" ht="17.25" customHeight="1"/>
    <row r="46" ht="17.7"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968</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969</v>
      </c>
      <c r="B3" s="3"/>
      <c r="C3" s="3"/>
      <c r="D3" s="3"/>
      <c r="E3" s="4" t="e">
        <f>#REF!</f>
        <v>#REF!</v>
      </c>
      <c r="F3" s="8"/>
      <c r="G3" s="8"/>
      <c r="H3" s="8"/>
      <c r="I3" s="8"/>
      <c r="J3" s="8"/>
      <c r="K3" s="8"/>
      <c r="L3" s="8"/>
      <c r="M3" s="8"/>
      <c r="N3" s="8"/>
      <c r="O3" s="8"/>
      <c r="P3" s="8"/>
      <c r="Q3" s="8"/>
    </row>
    <row r="4" spans="1:17">
      <c r="A4" s="3" t="s">
        <v>970</v>
      </c>
      <c r="B4" s="3"/>
      <c r="C4" s="3"/>
      <c r="D4" s="3"/>
      <c r="E4" s="4" t="e">
        <f>#REF!</f>
        <v>#REF!</v>
      </c>
      <c r="F4" s="8"/>
      <c r="G4" s="8"/>
      <c r="H4" s="8"/>
      <c r="I4" s="8"/>
      <c r="J4" s="8"/>
      <c r="K4" s="8"/>
      <c r="L4" s="8"/>
      <c r="M4" s="8"/>
      <c r="N4" s="8"/>
      <c r="O4" s="8"/>
      <c r="P4" s="8"/>
      <c r="Q4" s="8"/>
    </row>
    <row r="5" spans="1:17">
      <c r="A5" s="6" t="s">
        <v>971</v>
      </c>
      <c r="B5" s="6"/>
      <c r="C5" s="6"/>
      <c r="D5" s="6"/>
      <c r="E5" s="7"/>
      <c r="F5" s="7"/>
      <c r="G5" s="7"/>
      <c r="H5" s="7"/>
      <c r="I5" s="7"/>
      <c r="J5" s="7"/>
      <c r="K5" s="7"/>
      <c r="L5" s="7"/>
      <c r="M5" s="7"/>
      <c r="N5" s="7"/>
      <c r="O5" s="7"/>
      <c r="P5" s="7"/>
      <c r="Q5" s="7"/>
    </row>
    <row r="6" spans="1:17">
      <c r="A6" s="3" t="s">
        <v>973</v>
      </c>
      <c r="B6" s="8"/>
      <c r="C6" s="8"/>
      <c r="D6" s="8"/>
      <c r="E6" s="8"/>
      <c r="F6" s="8"/>
      <c r="G6" s="8"/>
      <c r="H6" s="8"/>
      <c r="I6" s="8"/>
      <c r="J6" s="8"/>
      <c r="K6" s="8"/>
      <c r="L6" s="8"/>
      <c r="M6" s="8"/>
      <c r="N6" s="8"/>
      <c r="O6" s="8"/>
      <c r="P6" s="8"/>
      <c r="Q6" s="8"/>
    </row>
    <row r="7" spans="1:17">
      <c r="A7" s="8" t="s">
        <v>974</v>
      </c>
      <c r="B7" s="8"/>
      <c r="C7" s="8"/>
      <c r="D7" s="8"/>
      <c r="E7" s="8"/>
      <c r="F7" s="8"/>
      <c r="G7" s="8"/>
      <c r="H7" s="8"/>
      <c r="I7" s="8"/>
      <c r="J7" s="8"/>
      <c r="K7" s="8"/>
      <c r="L7" s="8"/>
      <c r="M7" s="8"/>
      <c r="N7" s="8"/>
      <c r="O7" s="8"/>
      <c r="P7" s="8"/>
      <c r="Q7" s="8"/>
    </row>
    <row r="8" spans="1:17">
      <c r="A8" s="3" t="s">
        <v>975</v>
      </c>
      <c r="B8" s="3"/>
      <c r="C8" s="3"/>
      <c r="D8" s="3"/>
      <c r="E8" s="3"/>
      <c r="F8" s="3"/>
      <c r="G8" s="3"/>
      <c r="H8" s="3"/>
      <c r="I8" s="3"/>
      <c r="J8" s="3"/>
      <c r="K8" s="3"/>
      <c r="L8" s="3"/>
      <c r="M8" s="3"/>
      <c r="N8" s="3"/>
      <c r="O8" s="3"/>
      <c r="P8" s="3"/>
      <c r="Q8" s="3"/>
    </row>
    <row r="9" spans="1:17">
      <c r="A9" s="9" t="s">
        <v>976</v>
      </c>
      <c r="B9" s="9"/>
      <c r="C9" s="9"/>
      <c r="D9" s="9" t="e">
        <f>#REF!</f>
        <v>#REF!</v>
      </c>
      <c r="E9" s="9"/>
      <c r="F9" s="9"/>
      <c r="G9" s="9"/>
      <c r="H9" s="9"/>
      <c r="I9" s="9"/>
      <c r="J9" s="9"/>
      <c r="K9" s="9"/>
      <c r="L9" s="9"/>
      <c r="M9" s="9"/>
      <c r="N9" s="9"/>
      <c r="O9" s="9"/>
      <c r="P9" s="9"/>
      <c r="Q9" s="9"/>
    </row>
    <row r="10" spans="1:17">
      <c r="A10" s="9" t="s">
        <v>977</v>
      </c>
      <c r="B10" s="9"/>
      <c r="C10" s="9"/>
      <c r="D10" s="9" t="e">
        <f>#REF!</f>
        <v>#REF!</v>
      </c>
      <c r="E10" s="9"/>
      <c r="F10" s="9"/>
      <c r="G10" s="9"/>
      <c r="H10" s="9"/>
      <c r="I10" s="9"/>
      <c r="J10" s="9"/>
      <c r="K10" s="9"/>
      <c r="L10" s="9"/>
      <c r="M10" s="9"/>
      <c r="N10" s="9"/>
      <c r="O10" s="9"/>
      <c r="P10" s="9"/>
      <c r="Q10" s="9"/>
    </row>
    <row r="11" spans="1:17">
      <c r="A11" s="9" t="s">
        <v>978</v>
      </c>
      <c r="B11" s="9"/>
      <c r="C11" s="9"/>
      <c r="D11" s="9" t="e">
        <f>#REF!&amp;"平方米"</f>
        <v>#REF!</v>
      </c>
      <c r="E11" s="9"/>
      <c r="F11" s="9"/>
      <c r="G11" s="9"/>
      <c r="H11" s="9"/>
      <c r="I11" s="9"/>
      <c r="J11" s="9"/>
      <c r="K11" s="9"/>
      <c r="L11" s="9"/>
      <c r="M11" s="9"/>
      <c r="N11" s="9"/>
      <c r="O11" s="9"/>
      <c r="P11" s="9"/>
      <c r="Q11" s="9"/>
    </row>
    <row r="12" spans="1:17">
      <c r="A12" s="3" t="s">
        <v>979</v>
      </c>
      <c r="B12" s="3"/>
      <c r="C12" s="3"/>
      <c r="D12" s="11" t="e">
        <f>#REF!</f>
        <v>#REF!</v>
      </c>
      <c r="E12" s="11"/>
      <c r="F12" s="11"/>
      <c r="G12" s="11"/>
      <c r="H12" s="11"/>
      <c r="I12" s="11"/>
      <c r="J12" s="11"/>
      <c r="K12" s="11"/>
      <c r="L12" s="11"/>
      <c r="M12" s="11"/>
      <c r="N12" s="11"/>
      <c r="O12" s="11"/>
      <c r="P12" s="11"/>
      <c r="Q12" s="11"/>
    </row>
    <row r="13" spans="1:17">
      <c r="A13" s="12" t="s">
        <v>981</v>
      </c>
      <c r="B13" s="12"/>
      <c r="C13" s="12"/>
      <c r="D13" s="8" t="s">
        <v>982</v>
      </c>
      <c r="E13" s="8"/>
      <c r="F13" s="8"/>
      <c r="G13" s="13"/>
      <c r="H13" s="13"/>
      <c r="I13" s="13"/>
      <c r="J13" s="13"/>
      <c r="K13" s="13"/>
      <c r="L13" s="13"/>
      <c r="M13" s="13"/>
      <c r="N13" s="13"/>
      <c r="O13" s="13"/>
      <c r="P13" s="13"/>
      <c r="Q13" s="13"/>
    </row>
    <row r="14" spans="1:17">
      <c r="A14" s="3" t="s">
        <v>983</v>
      </c>
      <c r="B14" s="3"/>
      <c r="C14" s="3"/>
      <c r="D14" s="3"/>
      <c r="E14" s="3"/>
      <c r="F14" s="3"/>
      <c r="G14" s="3"/>
      <c r="H14" s="3"/>
      <c r="I14" s="3"/>
      <c r="J14" s="3"/>
      <c r="K14" s="3"/>
      <c r="L14" s="3"/>
      <c r="M14" s="3"/>
      <c r="N14" s="3"/>
      <c r="O14" s="3"/>
      <c r="P14" s="3"/>
      <c r="Q14" s="3"/>
    </row>
    <row r="15" spans="1:17">
      <c r="A15" s="8" t="s">
        <v>984</v>
      </c>
      <c r="B15" s="8"/>
      <c r="C15" s="8"/>
      <c r="D15" s="8"/>
      <c r="E15" s="8"/>
      <c r="F15" s="8"/>
      <c r="G15" s="8"/>
      <c r="H15" s="8"/>
      <c r="I15" s="8"/>
      <c r="J15" s="8"/>
      <c r="K15" s="8"/>
      <c r="L15" s="8"/>
      <c r="M15" s="8"/>
      <c r="N15" s="8"/>
      <c r="O15" s="8"/>
      <c r="P15" s="8"/>
      <c r="Q15" s="8"/>
    </row>
    <row r="16" spans="1:17">
      <c r="A16" s="8" t="s">
        <v>985</v>
      </c>
      <c r="B16" s="8"/>
      <c r="C16" s="8"/>
      <c r="D16" s="8"/>
      <c r="E16" s="8"/>
      <c r="F16" s="8"/>
      <c r="G16" s="8"/>
      <c r="H16" s="8"/>
      <c r="I16" s="8"/>
      <c r="J16" s="8"/>
      <c r="K16" s="8"/>
      <c r="L16" s="8"/>
      <c r="M16" s="8"/>
      <c r="N16" s="8"/>
      <c r="O16" s="8"/>
      <c r="P16" s="8"/>
      <c r="Q16" s="8"/>
    </row>
    <row r="17" spans="1:17">
      <c r="A17" s="8" t="s">
        <v>986</v>
      </c>
      <c r="B17" s="8"/>
      <c r="C17" s="8"/>
      <c r="D17" s="8"/>
      <c r="E17" s="8"/>
      <c r="F17" s="8"/>
      <c r="G17" s="8"/>
      <c r="H17" s="8"/>
      <c r="I17" s="8"/>
      <c r="J17" s="8"/>
      <c r="K17" s="8"/>
      <c r="L17" s="8"/>
      <c r="M17" s="8"/>
      <c r="N17" s="8"/>
      <c r="O17" s="8"/>
      <c r="P17" s="8"/>
      <c r="Q17" s="8"/>
    </row>
    <row r="18" spans="1:17">
      <c r="A18" s="14" t="s">
        <v>987</v>
      </c>
      <c r="B18" s="14"/>
      <c r="C18" s="14"/>
      <c r="D18" s="14"/>
      <c r="E18" s="14"/>
      <c r="F18" s="14"/>
      <c r="G18" s="14"/>
      <c r="H18" s="14"/>
      <c r="I18" s="14"/>
      <c r="J18" s="14"/>
      <c r="K18" s="14"/>
      <c r="L18" s="14"/>
      <c r="M18" s="14"/>
      <c r="N18" s="14"/>
      <c r="O18" s="14"/>
      <c r="P18" s="14"/>
      <c r="Q18" s="14"/>
    </row>
    <row r="19" spans="1:17">
      <c r="A19" s="8" t="s">
        <v>988</v>
      </c>
      <c r="B19" s="8"/>
      <c r="C19" s="8"/>
      <c r="D19" s="8"/>
      <c r="E19" s="8"/>
      <c r="F19" s="8"/>
      <c r="G19" s="8"/>
      <c r="H19" s="8"/>
      <c r="I19" s="8"/>
      <c r="J19" s="8"/>
      <c r="K19" s="8"/>
      <c r="L19" s="8"/>
      <c r="M19" s="8"/>
      <c r="N19" s="8"/>
      <c r="O19" s="8"/>
      <c r="P19" s="8"/>
      <c r="Q19" s="8"/>
    </row>
    <row r="20" spans="1:17">
      <c r="A20" s="3" t="s">
        <v>989</v>
      </c>
      <c r="B20" s="3"/>
      <c r="C20" s="3"/>
      <c r="D20" s="3"/>
      <c r="E20" s="3"/>
      <c r="F20" s="3"/>
      <c r="G20" s="3"/>
      <c r="H20" s="3"/>
      <c r="I20" s="3"/>
      <c r="J20" s="3"/>
      <c r="K20" s="3"/>
      <c r="L20" s="3"/>
      <c r="M20" s="3"/>
      <c r="N20" s="3"/>
      <c r="O20" s="3"/>
      <c r="P20" s="3"/>
      <c r="Q20" s="3"/>
    </row>
    <row r="21" spans="1:17">
      <c r="A21" s="8" t="s">
        <v>990</v>
      </c>
      <c r="B21" s="8"/>
      <c r="C21" s="8"/>
      <c r="D21" s="8"/>
      <c r="E21" s="8"/>
      <c r="F21" s="8"/>
      <c r="G21" s="8"/>
      <c r="H21" s="8"/>
      <c r="I21" s="8"/>
      <c r="J21" s="8"/>
      <c r="K21" s="8"/>
      <c r="L21" s="8"/>
      <c r="M21" s="8"/>
      <c r="N21" s="8"/>
      <c r="O21" s="8"/>
      <c r="P21" s="8"/>
      <c r="Q21" s="8"/>
    </row>
    <row r="22" spans="1:17">
      <c r="A22" s="3" t="s">
        <v>991</v>
      </c>
      <c r="B22" s="3"/>
      <c r="C22" s="3"/>
      <c r="D22" s="3"/>
      <c r="E22" s="3"/>
      <c r="F22" s="3"/>
      <c r="G22" s="3"/>
      <c r="H22" s="3"/>
      <c r="I22" s="3"/>
      <c r="J22" s="3"/>
      <c r="K22" s="3"/>
      <c r="L22" s="3"/>
      <c r="M22" s="3"/>
      <c r="N22" s="3"/>
      <c r="O22" s="3"/>
      <c r="P22" s="3"/>
      <c r="Q22" s="3"/>
    </row>
    <row r="23" spans="1:17">
      <c r="A23" s="8" t="s">
        <v>992</v>
      </c>
      <c r="B23" s="8"/>
      <c r="C23" s="8"/>
      <c r="D23" s="8"/>
      <c r="E23" s="8"/>
      <c r="F23" s="8"/>
      <c r="G23" s="8"/>
      <c r="H23" s="8"/>
      <c r="I23" s="8"/>
      <c r="J23" s="8"/>
      <c r="K23" s="8"/>
      <c r="L23" s="8"/>
      <c r="M23" s="8"/>
      <c r="N23" s="8"/>
      <c r="O23" s="8"/>
      <c r="P23" s="8"/>
      <c r="Q23" s="8"/>
    </row>
    <row r="24" spans="1:17">
      <c r="A24" s="8" t="s">
        <v>993</v>
      </c>
      <c r="B24" s="8"/>
      <c r="C24" s="8"/>
      <c r="D24" s="8"/>
      <c r="E24" s="8"/>
      <c r="F24" s="8"/>
      <c r="G24" s="8"/>
      <c r="H24" s="8"/>
      <c r="I24" s="8"/>
      <c r="J24" s="8"/>
      <c r="K24" s="8"/>
      <c r="L24" s="8"/>
      <c r="M24" s="8"/>
      <c r="N24" s="8"/>
      <c r="O24" s="8"/>
      <c r="P24" s="8"/>
      <c r="Q24" s="8"/>
    </row>
    <row r="25" spans="1:17">
      <c r="A25" s="3" t="s">
        <v>994</v>
      </c>
      <c r="B25" s="3"/>
      <c r="C25" s="3"/>
      <c r="D25" s="3"/>
      <c r="E25" s="3"/>
      <c r="F25" s="3"/>
      <c r="G25" s="3"/>
      <c r="H25" s="3"/>
      <c r="I25" s="3"/>
      <c r="J25" s="3"/>
      <c r="K25" s="3"/>
      <c r="L25" s="3"/>
      <c r="M25" s="3"/>
      <c r="N25" s="3"/>
      <c r="O25" s="3"/>
      <c r="P25" s="3"/>
      <c r="Q25" s="3"/>
    </row>
    <row r="26" spans="1:17">
      <c r="A26" s="15" t="s">
        <v>995</v>
      </c>
      <c r="B26" s="15"/>
      <c r="C26" s="15"/>
      <c r="D26" s="15"/>
      <c r="E26" s="16"/>
      <c r="F26" s="16"/>
      <c r="G26" s="16" t="e">
        <f>"¥"&amp;#REF!&amp;"元"</f>
        <v>#REF!</v>
      </c>
      <c r="H26" s="15"/>
      <c r="I26" s="15"/>
      <c r="J26" s="15"/>
      <c r="K26" s="15"/>
      <c r="L26" s="15"/>
      <c r="M26" s="15"/>
      <c r="N26" s="15"/>
      <c r="O26" s="15"/>
      <c r="P26" s="15"/>
      <c r="Q26" s="15"/>
    </row>
    <row r="27" spans="1:17">
      <c r="A27" s="9" t="s">
        <v>996</v>
      </c>
      <c r="B27" s="9"/>
      <c r="C27" s="9"/>
      <c r="D27" s="9" t="e">
        <f>"人民币"&amp;#REF!</f>
        <v>#REF!</v>
      </c>
      <c r="E27" s="9"/>
      <c r="F27" s="9"/>
      <c r="G27" s="9"/>
      <c r="H27" s="9"/>
      <c r="I27" s="9"/>
      <c r="J27" s="9"/>
      <c r="K27" s="9"/>
      <c r="L27" s="9"/>
      <c r="M27" s="9"/>
      <c r="N27" s="9"/>
      <c r="O27" s="9"/>
      <c r="P27" s="9"/>
      <c r="Q27" s="9"/>
    </row>
    <row r="28" spans="1:17">
      <c r="A28" s="3" t="s">
        <v>997</v>
      </c>
      <c r="B28" s="3"/>
      <c r="C28" s="3"/>
      <c r="D28" s="3"/>
      <c r="E28" s="3"/>
      <c r="F28" s="3"/>
      <c r="G28" s="3"/>
      <c r="H28" s="3"/>
      <c r="I28" s="3"/>
      <c r="J28" s="3"/>
      <c r="K28" s="3"/>
      <c r="L28" s="3"/>
      <c r="M28" s="3"/>
      <c r="N28" s="3"/>
      <c r="O28" s="3"/>
      <c r="P28" s="3"/>
      <c r="Q28" s="3"/>
    </row>
    <row r="29" ht="32.5" customHeight="1" spans="1:17">
      <c r="A29" s="8"/>
      <c r="B29" s="30" t="s">
        <v>998</v>
      </c>
      <c r="C29" s="30"/>
      <c r="D29" s="30"/>
      <c r="E29" s="30"/>
      <c r="F29" s="30"/>
      <c r="G29" s="30" t="s">
        <v>999</v>
      </c>
      <c r="H29" s="31"/>
      <c r="I29" s="31"/>
      <c r="J29" s="31"/>
      <c r="K29" s="30" t="s">
        <v>1000</v>
      </c>
      <c r="L29" s="30"/>
      <c r="M29" s="30"/>
      <c r="N29" s="30"/>
      <c r="O29" s="30"/>
      <c r="P29" s="32" t="s">
        <v>1001</v>
      </c>
      <c r="Q29" s="32"/>
    </row>
    <row r="30" ht="32.5" customHeight="1" spans="1:17">
      <c r="A30" s="8"/>
      <c r="B30" s="30" t="s">
        <v>998</v>
      </c>
      <c r="C30" s="30"/>
      <c r="D30" s="30"/>
      <c r="E30" s="30"/>
      <c r="F30" s="30"/>
      <c r="G30" s="30" t="s">
        <v>999</v>
      </c>
      <c r="H30" s="31"/>
      <c r="I30" s="31"/>
      <c r="J30" s="31"/>
      <c r="K30" s="30" t="s">
        <v>1000</v>
      </c>
      <c r="L30" s="30"/>
      <c r="M30" s="30"/>
      <c r="N30" s="30"/>
      <c r="O30" s="30"/>
      <c r="P30" s="32" t="s">
        <v>1001</v>
      </c>
      <c r="Q30" s="32"/>
    </row>
    <row r="31" spans="1:17">
      <c r="A31" s="3" t="s">
        <v>1002</v>
      </c>
      <c r="B31" s="3"/>
      <c r="C31" s="3"/>
      <c r="D31" s="3"/>
      <c r="E31" s="19" t="e">
        <f>D12</f>
        <v>#REF!</v>
      </c>
      <c r="F31" s="19"/>
      <c r="G31" s="19"/>
      <c r="H31" s="20"/>
      <c r="I31" s="19"/>
      <c r="J31" s="19"/>
      <c r="K31" s="19"/>
      <c r="L31" s="19"/>
      <c r="M31" s="20"/>
      <c r="N31" s="20"/>
      <c r="O31" s="20"/>
      <c r="P31" s="20"/>
      <c r="Q31" s="20"/>
    </row>
    <row r="32" spans="1:18">
      <c r="A32" s="3" t="s">
        <v>1003</v>
      </c>
      <c r="B32" s="3"/>
      <c r="C32" s="3"/>
      <c r="D32" s="3"/>
      <c r="E32" s="22" t="e">
        <f>价值时点&amp;"至"&amp;#REF!</f>
        <v>#REF!</v>
      </c>
      <c r="F32" s="22"/>
      <c r="G32" s="22"/>
      <c r="H32" s="17"/>
      <c r="I32" s="22"/>
      <c r="J32" s="22"/>
      <c r="K32" s="22"/>
      <c r="L32" s="22"/>
      <c r="M32" s="9"/>
      <c r="N32" s="9"/>
      <c r="O32" s="9"/>
      <c r="P32" s="9"/>
      <c r="Q32" s="9"/>
      <c r="R32" s="34"/>
    </row>
    <row r="33" spans="1:17">
      <c r="A33" s="13" t="s">
        <v>1005</v>
      </c>
      <c r="B33" s="9"/>
      <c r="C33" s="9"/>
      <c r="D33" s="9"/>
      <c r="E33" s="9"/>
      <c r="F33" s="8" t="s">
        <v>1006</v>
      </c>
      <c r="G33" s="8"/>
      <c r="H33" s="8"/>
      <c r="I33" s="8"/>
      <c r="J33" s="8"/>
      <c r="K33" s="8"/>
      <c r="L33" s="8"/>
      <c r="M33" s="8"/>
      <c r="N33" s="8"/>
      <c r="O33" s="8"/>
      <c r="P33" s="8"/>
      <c r="Q33" s="8"/>
    </row>
    <row r="34" spans="1:17">
      <c r="A34" s="3" t="s">
        <v>1007</v>
      </c>
      <c r="B34" s="3"/>
      <c r="C34" s="3"/>
      <c r="D34" s="3"/>
      <c r="E34" s="3"/>
      <c r="F34" s="3"/>
      <c r="G34" s="3"/>
      <c r="H34" s="3"/>
      <c r="I34" s="3"/>
      <c r="J34" s="3"/>
      <c r="K34" s="3"/>
      <c r="L34" s="3"/>
      <c r="M34" s="3"/>
      <c r="N34" s="3"/>
      <c r="O34" s="3"/>
      <c r="P34" s="3"/>
      <c r="Q34" s="3"/>
    </row>
    <row r="35" spans="1:17">
      <c r="A35" s="23" t="s">
        <v>1008</v>
      </c>
      <c r="B35" s="23"/>
      <c r="C35" s="23"/>
      <c r="D35" s="23"/>
      <c r="E35" s="23"/>
      <c r="F35" s="23"/>
      <c r="G35" s="23"/>
      <c r="H35" s="23"/>
      <c r="I35" s="23"/>
      <c r="J35" s="23"/>
      <c r="K35" s="23"/>
      <c r="L35" s="23"/>
      <c r="M35" s="23"/>
      <c r="N35" s="23"/>
      <c r="O35" s="23"/>
      <c r="P35" s="23"/>
      <c r="Q35" s="23"/>
    </row>
    <row r="36" spans="1:17">
      <c r="A36" s="8" t="s">
        <v>1009</v>
      </c>
      <c r="B36" s="8"/>
      <c r="C36" s="8"/>
      <c r="D36" s="8"/>
      <c r="E36" s="8"/>
      <c r="F36" s="8"/>
      <c r="G36" s="8"/>
      <c r="H36" s="8"/>
      <c r="I36" s="8"/>
      <c r="J36" s="8"/>
      <c r="K36" s="8"/>
      <c r="L36" s="8"/>
      <c r="M36" s="8"/>
      <c r="N36" s="8"/>
      <c r="O36" s="8"/>
      <c r="P36" s="8"/>
      <c r="Q36" s="8"/>
    </row>
    <row r="37" spans="1:17">
      <c r="A37" s="8" t="s">
        <v>1010</v>
      </c>
      <c r="B37" s="8"/>
      <c r="C37" s="8"/>
      <c r="D37" s="8"/>
      <c r="E37" s="8"/>
      <c r="F37" s="8"/>
      <c r="G37" s="8"/>
      <c r="H37" s="8"/>
      <c r="I37" s="8"/>
      <c r="J37" s="8"/>
      <c r="K37" s="8"/>
      <c r="L37" s="8"/>
      <c r="M37" s="8"/>
      <c r="N37" s="8"/>
      <c r="O37" s="8"/>
      <c r="P37" s="8"/>
      <c r="Q37" s="8"/>
    </row>
    <row r="38" ht="28.9" customHeight="1" spans="1:17">
      <c r="A38" s="24" t="s">
        <v>1011</v>
      </c>
      <c r="B38" s="24"/>
      <c r="C38" s="24"/>
      <c r="D38" s="24"/>
      <c r="E38" s="24"/>
      <c r="F38" s="24"/>
      <c r="G38" s="24"/>
      <c r="H38" s="24"/>
      <c r="I38" s="24"/>
      <c r="J38" s="24"/>
      <c r="K38" s="24"/>
      <c r="L38" s="24"/>
      <c r="M38" s="24"/>
      <c r="N38" s="24"/>
      <c r="O38" s="24"/>
      <c r="P38" s="24"/>
      <c r="Q38" s="24"/>
    </row>
    <row r="39" ht="28.9" customHeight="1" spans="1:17">
      <c r="A39" s="23" t="s">
        <v>1012</v>
      </c>
      <c r="B39" s="23"/>
      <c r="C39" s="23"/>
      <c r="D39" s="23"/>
      <c r="E39" s="23"/>
      <c r="F39" s="23"/>
      <c r="G39" s="23"/>
      <c r="H39" s="23"/>
      <c r="I39" s="23"/>
      <c r="J39" s="23"/>
      <c r="K39" s="23"/>
      <c r="L39" s="23"/>
      <c r="M39" s="23"/>
      <c r="N39" s="23"/>
      <c r="O39" s="23"/>
      <c r="P39" s="23"/>
      <c r="Q39" s="23"/>
    </row>
    <row r="40" ht="29.5" customHeight="1" spans="1:17">
      <c r="A40" s="23" t="s">
        <v>1013</v>
      </c>
      <c r="B40" s="23"/>
      <c r="C40" s="23"/>
      <c r="D40" s="23"/>
      <c r="E40" s="23"/>
      <c r="F40" s="23"/>
      <c r="G40" s="23"/>
      <c r="H40" s="23"/>
      <c r="I40" s="23"/>
      <c r="J40" s="23"/>
      <c r="K40" s="23"/>
      <c r="L40" s="23"/>
      <c r="M40" s="23"/>
      <c r="N40" s="23"/>
      <c r="O40" s="23"/>
      <c r="P40" s="23"/>
      <c r="Q40" s="23"/>
    </row>
    <row r="41" spans="1:17">
      <c r="A41" s="8" t="s">
        <v>1014</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1039</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1040</v>
      </c>
      <c r="B1" s="1"/>
      <c r="C1" s="1"/>
      <c r="D1" s="1"/>
      <c r="E1" s="1"/>
      <c r="F1" s="1"/>
      <c r="G1" s="1"/>
      <c r="H1" s="1"/>
      <c r="I1" s="1"/>
      <c r="J1" s="1"/>
      <c r="K1" s="1"/>
      <c r="L1" s="1"/>
      <c r="M1" s="1"/>
      <c r="N1" s="1"/>
      <c r="O1" s="1"/>
      <c r="P1" s="1"/>
      <c r="Q1" s="1"/>
    </row>
    <row r="2" ht="16.35" spans="1:17">
      <c r="A2" s="2" t="str">
        <f>输机表!U2&amp;输机表!Y2</f>
        <v>康正（容城县）2024评字第7号-午方北庄村5-18</v>
      </c>
      <c r="B2" s="2"/>
      <c r="C2" s="2"/>
      <c r="D2" s="2"/>
      <c r="E2" s="2"/>
      <c r="F2" s="2"/>
      <c r="G2" s="2"/>
      <c r="H2" s="2"/>
      <c r="I2" s="2"/>
      <c r="J2" s="2"/>
      <c r="K2" s="2"/>
      <c r="L2" s="2"/>
      <c r="M2" s="2"/>
      <c r="N2" s="2"/>
      <c r="O2" s="2"/>
      <c r="P2" s="2"/>
      <c r="Q2" s="2"/>
    </row>
    <row r="3" spans="1:17">
      <c r="A3" s="3" t="s">
        <v>969</v>
      </c>
      <c r="B3" s="3"/>
      <c r="C3" s="3"/>
      <c r="D3" s="3"/>
      <c r="E3" s="4" t="str">
        <f>输机表!AB2</f>
        <v>起步区一北项目</v>
      </c>
      <c r="F3" s="5"/>
      <c r="G3" s="5"/>
      <c r="H3" s="5"/>
      <c r="I3" s="5"/>
      <c r="J3" s="5"/>
      <c r="K3" s="5"/>
      <c r="L3" s="5"/>
      <c r="M3" s="5"/>
      <c r="N3" s="5"/>
      <c r="O3" s="5"/>
      <c r="P3" s="5"/>
      <c r="Q3" s="5"/>
    </row>
    <row r="4" spans="1:17">
      <c r="A4" s="3" t="s">
        <v>970</v>
      </c>
      <c r="B4" s="3"/>
      <c r="C4" s="3"/>
      <c r="D4" s="3"/>
      <c r="E4" s="4" t="str">
        <f>输机表!DH2</f>
        <v>容城县征迁安置办公室</v>
      </c>
      <c r="F4" s="5"/>
      <c r="G4" s="5"/>
      <c r="H4" s="5"/>
      <c r="I4" s="5"/>
      <c r="J4" s="5"/>
      <c r="K4" s="5"/>
      <c r="L4" s="5"/>
      <c r="M4" s="5"/>
      <c r="N4" s="5"/>
      <c r="O4" s="5"/>
      <c r="P4" s="5"/>
      <c r="Q4" s="5"/>
    </row>
    <row r="5" spans="1:17">
      <c r="A5" s="6" t="s">
        <v>971</v>
      </c>
      <c r="B5" s="6"/>
      <c r="C5" s="6"/>
      <c r="D5" s="6"/>
      <c r="E5" s="7" t="s">
        <v>1041</v>
      </c>
      <c r="F5" s="7"/>
      <c r="G5" s="7"/>
      <c r="H5" s="7"/>
      <c r="I5" s="7"/>
      <c r="J5" s="7"/>
      <c r="K5" s="7"/>
      <c r="L5" s="7"/>
      <c r="M5" s="7"/>
      <c r="N5" s="7"/>
      <c r="O5" s="7"/>
      <c r="P5" s="7"/>
      <c r="Q5" s="7"/>
    </row>
    <row r="6" spans="1:17">
      <c r="A6" s="3" t="s">
        <v>973</v>
      </c>
      <c r="B6" s="8"/>
      <c r="C6" s="8"/>
      <c r="D6" s="8"/>
      <c r="E6" s="8"/>
      <c r="F6" s="8"/>
      <c r="G6" s="8"/>
      <c r="H6" s="8"/>
      <c r="I6" s="8"/>
      <c r="J6" s="8"/>
      <c r="K6" s="8"/>
      <c r="L6" s="8"/>
      <c r="M6" s="8"/>
      <c r="N6" s="8"/>
      <c r="O6" s="8"/>
      <c r="P6" s="8"/>
      <c r="Q6" s="8"/>
    </row>
    <row r="7" spans="1:17">
      <c r="A7" s="8" t="s">
        <v>974</v>
      </c>
      <c r="B7" s="8"/>
      <c r="C7" s="8"/>
      <c r="D7" s="8"/>
      <c r="E7" s="8"/>
      <c r="F7" s="8"/>
      <c r="G7" s="8"/>
      <c r="H7" s="8"/>
      <c r="I7" s="8"/>
      <c r="J7" s="8"/>
      <c r="K7" s="8"/>
      <c r="L7" s="8"/>
      <c r="M7" s="8"/>
      <c r="N7" s="8"/>
      <c r="O7" s="8"/>
      <c r="P7" s="8"/>
      <c r="Q7" s="8"/>
    </row>
    <row r="8" spans="1:17">
      <c r="A8" s="3" t="s">
        <v>975</v>
      </c>
      <c r="B8" s="3"/>
      <c r="C8" s="3"/>
      <c r="D8" s="3"/>
      <c r="E8" s="3"/>
      <c r="F8" s="3"/>
      <c r="G8" s="3"/>
      <c r="H8" s="3"/>
      <c r="I8" s="3"/>
      <c r="J8" s="3"/>
      <c r="K8" s="3"/>
      <c r="L8" s="3"/>
      <c r="M8" s="3"/>
      <c r="N8" s="3"/>
      <c r="O8" s="3"/>
      <c r="P8" s="3"/>
      <c r="Q8" s="3"/>
    </row>
    <row r="9" spans="1:17">
      <c r="A9" s="9" t="s">
        <v>976</v>
      </c>
      <c r="B9" s="9"/>
      <c r="C9" s="9"/>
      <c r="D9" s="9" t="str">
        <f>结果通知单!B4</f>
        <v>刘芳</v>
      </c>
      <c r="E9" s="9"/>
      <c r="F9" s="9"/>
      <c r="G9" s="9"/>
      <c r="H9" s="9"/>
      <c r="I9" s="9"/>
      <c r="J9" s="9"/>
      <c r="K9" s="9"/>
      <c r="L9" s="9"/>
      <c r="M9" s="9"/>
      <c r="N9" s="9"/>
      <c r="O9" s="9"/>
      <c r="P9" s="9"/>
      <c r="Q9" s="9"/>
    </row>
    <row r="10" spans="1:17">
      <c r="A10" s="9" t="s">
        <v>977</v>
      </c>
      <c r="B10" s="9"/>
      <c r="C10" s="9"/>
      <c r="D10" s="9" t="str">
        <f>结果通知单!F4</f>
        <v>容城县午方北庄村</v>
      </c>
      <c r="E10" s="9"/>
      <c r="F10" s="9"/>
      <c r="G10" s="9"/>
      <c r="H10" s="9"/>
      <c r="I10" s="9"/>
      <c r="J10" s="9"/>
      <c r="K10" s="9"/>
      <c r="L10" s="9"/>
      <c r="M10" s="9"/>
      <c r="N10" s="9"/>
      <c r="O10" s="9"/>
      <c r="P10" s="9"/>
      <c r="Q10" s="9"/>
    </row>
    <row r="11" spans="1:17">
      <c r="A11" s="9" t="s">
        <v>978</v>
      </c>
      <c r="B11" s="9"/>
      <c r="C11" s="9"/>
      <c r="D11" s="10">
        <f ca="1">结果通知单!C12</f>
        <v>366.03</v>
      </c>
      <c r="E11" s="10"/>
      <c r="F11" s="9" t="s">
        <v>12</v>
      </c>
      <c r="G11" s="9"/>
      <c r="H11" s="9"/>
      <c r="I11" s="9"/>
      <c r="J11" s="9"/>
      <c r="K11" s="9"/>
      <c r="L11" s="9"/>
      <c r="M11" s="9"/>
      <c r="N11" s="9"/>
      <c r="O11" s="9"/>
      <c r="P11" s="9"/>
      <c r="Q11" s="9"/>
    </row>
    <row r="12" spans="1:17">
      <c r="A12" s="3" t="s">
        <v>979</v>
      </c>
      <c r="B12" s="3"/>
      <c r="C12" s="3"/>
      <c r="D12" s="11" t="str">
        <f>输机表!R2</f>
        <v>2024年10月24日</v>
      </c>
      <c r="E12" s="11"/>
      <c r="F12" s="11"/>
      <c r="G12" s="11"/>
      <c r="H12" s="11"/>
      <c r="I12" s="11"/>
      <c r="J12" s="11"/>
      <c r="K12" s="11"/>
      <c r="L12" s="11"/>
      <c r="M12" s="11"/>
      <c r="N12" s="11"/>
      <c r="O12" s="11"/>
      <c r="P12" s="11"/>
      <c r="Q12" s="11"/>
    </row>
    <row r="13" spans="1:17">
      <c r="A13" s="12" t="s">
        <v>981</v>
      </c>
      <c r="B13" s="12"/>
      <c r="C13" s="12"/>
      <c r="D13" s="8" t="s">
        <v>982</v>
      </c>
      <c r="E13" s="8"/>
      <c r="F13" s="8"/>
      <c r="G13" s="13"/>
      <c r="H13" s="13"/>
      <c r="I13" s="13"/>
      <c r="J13" s="13"/>
      <c r="K13" s="13"/>
      <c r="L13" s="13"/>
      <c r="M13" s="13"/>
      <c r="N13" s="13"/>
      <c r="O13" s="13"/>
      <c r="P13" s="13"/>
      <c r="Q13" s="13"/>
    </row>
    <row r="14" spans="1:17">
      <c r="A14" s="3" t="s">
        <v>983</v>
      </c>
      <c r="B14" s="3"/>
      <c r="C14" s="3"/>
      <c r="D14" s="3"/>
      <c r="E14" s="3"/>
      <c r="F14" s="3"/>
      <c r="G14" s="3"/>
      <c r="H14" s="3"/>
      <c r="I14" s="3"/>
      <c r="J14" s="3"/>
      <c r="K14" s="3"/>
      <c r="L14" s="3"/>
      <c r="M14" s="3"/>
      <c r="N14" s="3"/>
      <c r="O14" s="3"/>
      <c r="P14" s="3"/>
      <c r="Q14" s="3"/>
    </row>
    <row r="15" spans="1:17">
      <c r="A15" s="8" t="s">
        <v>984</v>
      </c>
      <c r="B15" s="8"/>
      <c r="C15" s="8"/>
      <c r="D15" s="8"/>
      <c r="E15" s="8"/>
      <c r="F15" s="8"/>
      <c r="G15" s="8"/>
      <c r="H15" s="8"/>
      <c r="I15" s="8"/>
      <c r="J15" s="8"/>
      <c r="K15" s="8"/>
      <c r="L15" s="8"/>
      <c r="M15" s="8"/>
      <c r="N15" s="8"/>
      <c r="O15" s="8"/>
      <c r="P15" s="8"/>
      <c r="Q15" s="8"/>
    </row>
    <row r="16" spans="1:17">
      <c r="A16" s="8" t="s">
        <v>985</v>
      </c>
      <c r="B16" s="8"/>
      <c r="C16" s="8"/>
      <c r="D16" s="8"/>
      <c r="E16" s="8"/>
      <c r="F16" s="8"/>
      <c r="G16" s="8"/>
      <c r="H16" s="8"/>
      <c r="I16" s="8"/>
      <c r="J16" s="8"/>
      <c r="K16" s="8"/>
      <c r="L16" s="8"/>
      <c r="M16" s="8"/>
      <c r="N16" s="8"/>
      <c r="O16" s="8"/>
      <c r="P16" s="8"/>
      <c r="Q16" s="8"/>
    </row>
    <row r="17" spans="1:17">
      <c r="A17" s="8" t="s">
        <v>986</v>
      </c>
      <c r="B17" s="8"/>
      <c r="C17" s="8"/>
      <c r="D17" s="8"/>
      <c r="E17" s="8"/>
      <c r="F17" s="8"/>
      <c r="G17" s="8"/>
      <c r="H17" s="8"/>
      <c r="I17" s="8"/>
      <c r="J17" s="8"/>
      <c r="K17" s="8"/>
      <c r="L17" s="8"/>
      <c r="M17" s="8"/>
      <c r="N17" s="8"/>
      <c r="O17" s="8"/>
      <c r="P17" s="8"/>
      <c r="Q17" s="8"/>
    </row>
    <row r="18" spans="1:17">
      <c r="A18" s="14" t="s">
        <v>987</v>
      </c>
      <c r="B18" s="14"/>
      <c r="C18" s="14"/>
      <c r="D18" s="14"/>
      <c r="E18" s="14"/>
      <c r="F18" s="14"/>
      <c r="G18" s="14"/>
      <c r="H18" s="14"/>
      <c r="I18" s="14"/>
      <c r="J18" s="14"/>
      <c r="K18" s="14"/>
      <c r="L18" s="14"/>
      <c r="M18" s="14"/>
      <c r="N18" s="14"/>
      <c r="O18" s="14"/>
      <c r="P18" s="14"/>
      <c r="Q18" s="14"/>
    </row>
    <row r="19" spans="1:17">
      <c r="A19" s="8" t="s">
        <v>988</v>
      </c>
      <c r="B19" s="8"/>
      <c r="C19" s="8"/>
      <c r="D19" s="8"/>
      <c r="E19" s="8"/>
      <c r="F19" s="8"/>
      <c r="G19" s="8"/>
      <c r="H19" s="8"/>
      <c r="I19" s="8"/>
      <c r="J19" s="8"/>
      <c r="K19" s="8"/>
      <c r="L19" s="8"/>
      <c r="M19" s="8"/>
      <c r="N19" s="8"/>
      <c r="O19" s="8"/>
      <c r="P19" s="8"/>
      <c r="Q19" s="8"/>
    </row>
    <row r="20" spans="1:17">
      <c r="A20" s="3" t="s">
        <v>989</v>
      </c>
      <c r="B20" s="3"/>
      <c r="C20" s="3"/>
      <c r="D20" s="3"/>
      <c r="E20" s="3"/>
      <c r="F20" s="3"/>
      <c r="G20" s="3"/>
      <c r="H20" s="3"/>
      <c r="I20" s="3"/>
      <c r="J20" s="3"/>
      <c r="K20" s="3"/>
      <c r="L20" s="3"/>
      <c r="M20" s="3"/>
      <c r="N20" s="3"/>
      <c r="O20" s="3"/>
      <c r="P20" s="3"/>
      <c r="Q20" s="3"/>
    </row>
    <row r="21" spans="1:17">
      <c r="A21" s="8" t="s">
        <v>990</v>
      </c>
      <c r="B21" s="8"/>
      <c r="C21" s="8"/>
      <c r="D21" s="8"/>
      <c r="E21" s="8"/>
      <c r="F21" s="8"/>
      <c r="G21" s="8"/>
      <c r="H21" s="8"/>
      <c r="I21" s="8"/>
      <c r="J21" s="8"/>
      <c r="K21" s="8"/>
      <c r="L21" s="8"/>
      <c r="M21" s="8"/>
      <c r="N21" s="8"/>
      <c r="O21" s="8"/>
      <c r="P21" s="8"/>
      <c r="Q21" s="8"/>
    </row>
    <row r="22" spans="1:17">
      <c r="A22" s="3" t="s">
        <v>991</v>
      </c>
      <c r="B22" s="3"/>
      <c r="C22" s="3"/>
      <c r="D22" s="3"/>
      <c r="E22" s="3"/>
      <c r="F22" s="3"/>
      <c r="G22" s="3"/>
      <c r="H22" s="3"/>
      <c r="I22" s="3"/>
      <c r="J22" s="3"/>
      <c r="K22" s="3"/>
      <c r="L22" s="3"/>
      <c r="M22" s="3"/>
      <c r="N22" s="3"/>
      <c r="O22" s="3"/>
      <c r="P22" s="3"/>
      <c r="Q22" s="3"/>
    </row>
    <row r="23" spans="1:17">
      <c r="A23" s="8" t="s">
        <v>992</v>
      </c>
      <c r="B23" s="8"/>
      <c r="C23" s="8"/>
      <c r="D23" s="8"/>
      <c r="E23" s="8"/>
      <c r="F23" s="8"/>
      <c r="G23" s="8"/>
      <c r="H23" s="8"/>
      <c r="I23" s="8"/>
      <c r="J23" s="8"/>
      <c r="K23" s="8"/>
      <c r="L23" s="8"/>
      <c r="M23" s="8"/>
      <c r="N23" s="8"/>
      <c r="O23" s="8"/>
      <c r="P23" s="8"/>
      <c r="Q23" s="8"/>
    </row>
    <row r="24" spans="1:17">
      <c r="A24" s="8" t="s">
        <v>993</v>
      </c>
      <c r="B24" s="8"/>
      <c r="C24" s="8"/>
      <c r="D24" s="8"/>
      <c r="E24" s="8"/>
      <c r="F24" s="8"/>
      <c r="G24" s="8"/>
      <c r="H24" s="8"/>
      <c r="I24" s="8"/>
      <c r="J24" s="8"/>
      <c r="K24" s="8"/>
      <c r="L24" s="8"/>
      <c r="M24" s="8"/>
      <c r="N24" s="8"/>
      <c r="O24" s="8"/>
      <c r="P24" s="8"/>
      <c r="Q24" s="8"/>
    </row>
    <row r="25" spans="1:17">
      <c r="A25" s="3" t="s">
        <v>994</v>
      </c>
      <c r="B25" s="3"/>
      <c r="C25" s="3"/>
      <c r="D25" s="3"/>
      <c r="E25" s="3"/>
      <c r="F25" s="3"/>
      <c r="G25" s="3"/>
      <c r="H25" s="3"/>
      <c r="I25" s="3"/>
      <c r="J25" s="3"/>
      <c r="K25" s="3"/>
      <c r="L25" s="3"/>
      <c r="M25" s="3"/>
      <c r="N25" s="3"/>
      <c r="O25" s="3"/>
      <c r="P25" s="3"/>
      <c r="Q25" s="3"/>
    </row>
    <row r="26" spans="1:17">
      <c r="A26" s="15" t="s">
        <v>995</v>
      </c>
      <c r="B26" s="15"/>
      <c r="C26" s="15"/>
      <c r="D26" s="15"/>
      <c r="E26" s="16"/>
      <c r="F26" s="16"/>
      <c r="G26" s="16">
        <f ca="1">结果通知单!C42</f>
        <v>585146</v>
      </c>
      <c r="H26" s="15"/>
      <c r="I26" s="15"/>
      <c r="J26" s="15"/>
      <c r="K26" s="15"/>
      <c r="L26" s="15"/>
      <c r="M26" s="15"/>
      <c r="N26" s="15"/>
      <c r="O26" s="15"/>
      <c r="P26" s="15"/>
      <c r="Q26" s="15"/>
    </row>
    <row r="27" spans="1:17">
      <c r="A27" s="9" t="s">
        <v>996</v>
      </c>
      <c r="B27" s="9"/>
      <c r="C27" s="9"/>
      <c r="D27" s="9" t="str">
        <f ca="1">结果通知单!F42</f>
        <v>伍拾捌万伍仟壹佰肆拾陆元整</v>
      </c>
      <c r="E27" s="9"/>
      <c r="F27" s="9"/>
      <c r="G27" s="9"/>
      <c r="H27" s="9"/>
      <c r="I27" s="9"/>
      <c r="J27" s="9"/>
      <c r="K27" s="9"/>
      <c r="L27" s="9"/>
      <c r="M27" s="9"/>
      <c r="N27" s="9"/>
      <c r="O27" s="9"/>
      <c r="P27" s="9"/>
      <c r="Q27" s="9"/>
    </row>
    <row r="28" spans="1:17">
      <c r="A28" s="3" t="s">
        <v>997</v>
      </c>
      <c r="B28" s="3"/>
      <c r="C28" s="3"/>
      <c r="D28" s="3"/>
      <c r="E28" s="3"/>
      <c r="F28" s="3"/>
      <c r="G28" s="3"/>
      <c r="H28" s="3"/>
      <c r="I28" s="3"/>
      <c r="J28" s="3"/>
      <c r="K28" s="3"/>
      <c r="L28" s="3"/>
      <c r="M28" s="3"/>
      <c r="N28" s="3"/>
      <c r="O28" s="3"/>
      <c r="P28" s="3"/>
      <c r="Q28" s="3"/>
    </row>
    <row r="29" ht="30.75" customHeight="1" spans="1:17">
      <c r="A29" s="8"/>
      <c r="B29" s="17" t="s">
        <v>998</v>
      </c>
      <c r="C29" s="17"/>
      <c r="D29" s="17"/>
      <c r="E29" s="17" t="s">
        <v>1042</v>
      </c>
      <c r="F29" s="17"/>
      <c r="G29" s="17" t="s">
        <v>999</v>
      </c>
      <c r="H29" s="18">
        <v>1120100036</v>
      </c>
      <c r="I29" s="18"/>
      <c r="J29" s="18"/>
      <c r="K29" s="17" t="s">
        <v>1000</v>
      </c>
      <c r="L29" s="17"/>
      <c r="M29" s="17"/>
      <c r="N29" s="17"/>
      <c r="O29" s="17"/>
      <c r="P29" s="28">
        <f>I32</f>
        <v>45604</v>
      </c>
      <c r="Q29" s="28"/>
    </row>
    <row r="30" ht="34.5" customHeight="1" spans="1:17">
      <c r="A30" s="8"/>
      <c r="B30" s="17" t="s">
        <v>998</v>
      </c>
      <c r="C30" s="17"/>
      <c r="D30" s="17"/>
      <c r="E30" s="17" t="s">
        <v>1043</v>
      </c>
      <c r="F30" s="17"/>
      <c r="G30" s="17" t="s">
        <v>999</v>
      </c>
      <c r="H30" s="18">
        <v>1120210057</v>
      </c>
      <c r="I30" s="18"/>
      <c r="J30" s="18"/>
      <c r="K30" s="17" t="s">
        <v>1000</v>
      </c>
      <c r="L30" s="17"/>
      <c r="M30" s="17"/>
      <c r="N30" s="17"/>
      <c r="O30" s="17"/>
      <c r="P30" s="28">
        <f>I32</f>
        <v>45604</v>
      </c>
      <c r="Q30" s="28"/>
    </row>
    <row r="31" spans="1:17">
      <c r="A31" s="3" t="s">
        <v>1002</v>
      </c>
      <c r="B31" s="3"/>
      <c r="C31" s="3"/>
      <c r="D31" s="3"/>
      <c r="E31" s="19">
        <f>输机表!DN2</f>
        <v>45590</v>
      </c>
      <c r="F31" s="19"/>
      <c r="G31" s="19"/>
      <c r="H31" s="20"/>
      <c r="I31" s="19"/>
      <c r="J31" s="19"/>
      <c r="K31" s="19"/>
      <c r="L31" s="19"/>
      <c r="M31" s="20"/>
      <c r="N31" s="20"/>
      <c r="O31" s="20"/>
      <c r="P31" s="20"/>
      <c r="Q31" s="20"/>
    </row>
    <row r="32" spans="1:17">
      <c r="A32" s="3" t="s">
        <v>1003</v>
      </c>
      <c r="B32" s="3"/>
      <c r="C32" s="3"/>
      <c r="D32" s="3"/>
      <c r="E32" s="21">
        <f>E31</f>
        <v>45590</v>
      </c>
      <c r="F32" s="21"/>
      <c r="G32" s="21"/>
      <c r="H32" s="22" t="s">
        <v>1044</v>
      </c>
      <c r="I32" s="21">
        <f>E32+14</f>
        <v>45604</v>
      </c>
      <c r="J32" s="21"/>
      <c r="K32" s="21"/>
      <c r="L32" s="21"/>
      <c r="M32" s="22"/>
      <c r="N32" s="22"/>
      <c r="O32" s="22"/>
      <c r="P32" s="22"/>
      <c r="Q32" s="22"/>
    </row>
    <row r="33" spans="1:17">
      <c r="A33" s="13" t="s">
        <v>1005</v>
      </c>
      <c r="B33" s="9"/>
      <c r="C33" s="9"/>
      <c r="D33" s="9"/>
      <c r="E33" s="9"/>
      <c r="F33" s="8" t="s">
        <v>1006</v>
      </c>
      <c r="G33" s="8"/>
      <c r="H33" s="8"/>
      <c r="I33" s="8"/>
      <c r="J33" s="8"/>
      <c r="K33" s="8"/>
      <c r="L33" s="8"/>
      <c r="M33" s="8"/>
      <c r="N33" s="8"/>
      <c r="O33" s="8"/>
      <c r="P33" s="8"/>
      <c r="Q33" s="8"/>
    </row>
    <row r="34" spans="1:17">
      <c r="A34" s="3" t="s">
        <v>1007</v>
      </c>
      <c r="B34" s="3"/>
      <c r="C34" s="3"/>
      <c r="D34" s="3"/>
      <c r="E34" s="3"/>
      <c r="F34" s="3"/>
      <c r="G34" s="3"/>
      <c r="H34" s="3"/>
      <c r="I34" s="3"/>
      <c r="J34" s="3"/>
      <c r="K34" s="3"/>
      <c r="L34" s="3"/>
      <c r="M34" s="3"/>
      <c r="N34" s="3"/>
      <c r="O34" s="3"/>
      <c r="P34" s="3"/>
      <c r="Q34" s="3"/>
    </row>
    <row r="35" spans="1:17">
      <c r="A35" s="23" t="s">
        <v>1008</v>
      </c>
      <c r="B35" s="23"/>
      <c r="C35" s="23"/>
      <c r="D35" s="23"/>
      <c r="E35" s="23"/>
      <c r="F35" s="23"/>
      <c r="G35" s="23"/>
      <c r="H35" s="23"/>
      <c r="I35" s="23"/>
      <c r="J35" s="23"/>
      <c r="K35" s="23"/>
      <c r="L35" s="23"/>
      <c r="M35" s="23"/>
      <c r="N35" s="23"/>
      <c r="O35" s="23"/>
      <c r="P35" s="23"/>
      <c r="Q35" s="23"/>
    </row>
    <row r="36" spans="1:17">
      <c r="A36" s="8" t="s">
        <v>1009</v>
      </c>
      <c r="B36" s="8"/>
      <c r="C36" s="8"/>
      <c r="D36" s="8"/>
      <c r="E36" s="8"/>
      <c r="F36" s="8"/>
      <c r="G36" s="8"/>
      <c r="H36" s="8"/>
      <c r="I36" s="8"/>
      <c r="J36" s="8"/>
      <c r="K36" s="8"/>
      <c r="L36" s="8"/>
      <c r="M36" s="8"/>
      <c r="N36" s="8"/>
      <c r="O36" s="8"/>
      <c r="P36" s="8"/>
      <c r="Q36" s="8"/>
    </row>
    <row r="37" spans="1:17">
      <c r="A37" s="8" t="s">
        <v>1010</v>
      </c>
      <c r="B37" s="8"/>
      <c r="C37" s="8"/>
      <c r="D37" s="8"/>
      <c r="E37" s="8"/>
      <c r="F37" s="8"/>
      <c r="G37" s="8"/>
      <c r="H37" s="8"/>
      <c r="I37" s="8"/>
      <c r="J37" s="8"/>
      <c r="K37" s="8"/>
      <c r="L37" s="8"/>
      <c r="M37" s="8"/>
      <c r="N37" s="8"/>
      <c r="O37" s="8"/>
      <c r="P37" s="8"/>
      <c r="Q37" s="8"/>
    </row>
    <row r="38" ht="26.25" customHeight="1" spans="1:17">
      <c r="A38" s="24" t="s">
        <v>1011</v>
      </c>
      <c r="B38" s="24"/>
      <c r="C38" s="24"/>
      <c r="D38" s="24"/>
      <c r="E38" s="24"/>
      <c r="F38" s="24"/>
      <c r="G38" s="24"/>
      <c r="H38" s="24"/>
      <c r="I38" s="24"/>
      <c r="J38" s="24"/>
      <c r="K38" s="24"/>
      <c r="L38" s="24"/>
      <c r="M38" s="24"/>
      <c r="N38" s="24"/>
      <c r="O38" s="24"/>
      <c r="P38" s="24"/>
      <c r="Q38" s="24"/>
    </row>
    <row r="39" ht="24" customHeight="1" spans="1:17">
      <c r="A39" s="23" t="s">
        <v>1012</v>
      </c>
      <c r="B39" s="23"/>
      <c r="C39" s="23"/>
      <c r="D39" s="23"/>
      <c r="E39" s="23"/>
      <c r="F39" s="23"/>
      <c r="G39" s="23"/>
      <c r="H39" s="23"/>
      <c r="I39" s="23"/>
      <c r="J39" s="23"/>
      <c r="K39" s="23"/>
      <c r="L39" s="23"/>
      <c r="M39" s="23"/>
      <c r="N39" s="23"/>
      <c r="O39" s="23"/>
      <c r="P39" s="23"/>
      <c r="Q39" s="23"/>
    </row>
    <row r="40" ht="24.75" customHeight="1" spans="1:17">
      <c r="A40" s="23" t="s">
        <v>1013</v>
      </c>
      <c r="B40" s="23"/>
      <c r="C40" s="23"/>
      <c r="D40" s="23"/>
      <c r="E40" s="23"/>
      <c r="F40" s="23"/>
      <c r="G40" s="23"/>
      <c r="H40" s="23"/>
      <c r="I40" s="23"/>
      <c r="J40" s="23"/>
      <c r="K40" s="23"/>
      <c r="L40" s="23"/>
      <c r="M40" s="23"/>
      <c r="N40" s="23"/>
      <c r="O40" s="23"/>
      <c r="P40" s="23"/>
      <c r="Q40" s="23"/>
    </row>
    <row r="41" spans="1:17">
      <c r="A41" s="8" t="s">
        <v>1045</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972</v>
      </c>
      <c r="K43" s="27"/>
      <c r="L43" s="27"/>
      <c r="M43" s="27"/>
      <c r="N43" s="27"/>
      <c r="O43" s="27"/>
      <c r="P43" s="27"/>
      <c r="Q43" s="27"/>
    </row>
    <row r="44" spans="1:17">
      <c r="A44" s="27"/>
      <c r="B44" s="27"/>
      <c r="C44" s="27"/>
      <c r="D44" s="27"/>
      <c r="E44" s="27"/>
      <c r="F44" s="26"/>
      <c r="G44" s="26"/>
      <c r="H44" s="26"/>
      <c r="I44" s="26"/>
      <c r="J44" s="29">
        <f>I32</f>
        <v>45604</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2024-11-01T02:24:57Z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2052-12.1.0.18608</vt:lpwstr>
  </property>
  <property fmtid="{D5CDD505-2E9C-101B-9397-08002B2CF9AE}" pid="3" name="ICV">
    <vt:lpwstr>1A5118DC2196434190864E3D577347E6</vt:lpwstr>
  </property>
</Properties>
</file>